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dry\сессия\СЕССИИ 5-й СОЗЫВ\23 СЕССИЯ 29.01.2026\На сайт\Реш. 87 Бюджет корректир\"/>
    </mc:Choice>
  </mc:AlternateContent>
  <bookViews>
    <workbookView xWindow="-105" yWindow="-105" windowWidth="30930" windowHeight="16890" firstSheet="3" activeTab="3"/>
  </bookViews>
  <sheets>
    <sheet name="№1" sheetId="22" state="hidden" r:id="rId1"/>
    <sheet name="№2" sheetId="25" state="hidden" r:id="rId2"/>
    <sheet name="№3" sheetId="35" state="hidden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№5!$A$9:$G$281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№5!$A$9:$G$281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№1!$A$1:$G$64</definedName>
    <definedName name="_xlnm.Print_Area" localSheetId="1">№2!$A$1:$C$39</definedName>
    <definedName name="_xlnm.Print_Area" localSheetId="2">№3!$A$1:$K$52</definedName>
    <definedName name="_xlnm.Print_Area" localSheetId="3">№4!$A$1:$E$214</definedName>
    <definedName name="_xlnm.Print_Area" localSheetId="4">№5!$A$1:$H$307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E89" i="37" l="1"/>
  <c r="E91" i="37"/>
  <c r="E189" i="37"/>
  <c r="E188" i="37" s="1"/>
  <c r="E156" i="37"/>
  <c r="E155" i="37" s="1"/>
  <c r="E95" i="37"/>
  <c r="E94" i="37" s="1"/>
  <c r="E192" i="37"/>
  <c r="E191" i="37" s="1"/>
  <c r="E190" i="37" s="1"/>
  <c r="E199" i="37"/>
  <c r="H41" i="35"/>
  <c r="H158" i="26"/>
  <c r="H140" i="26"/>
  <c r="H131" i="26"/>
  <c r="H129" i="26"/>
  <c r="H128" i="26"/>
  <c r="H238" i="26"/>
  <c r="H255" i="26"/>
  <c r="H254" i="26" s="1"/>
  <c r="H253" i="26" s="1"/>
  <c r="H199" i="26"/>
  <c r="H202" i="26"/>
  <c r="H201" i="26"/>
  <c r="H195" i="26"/>
  <c r="H192" i="26"/>
  <c r="H161" i="26"/>
  <c r="H163" i="26"/>
  <c r="H173" i="26"/>
  <c r="H166" i="26"/>
  <c r="H160" i="26"/>
  <c r="H122" i="26"/>
  <c r="H109" i="26"/>
  <c r="H96" i="26"/>
  <c r="H95" i="26" s="1"/>
  <c r="H94" i="26" s="1"/>
  <c r="H90" i="26" l="1"/>
  <c r="H68" i="26"/>
  <c r="H65" i="26"/>
  <c r="H269" i="26"/>
  <c r="H23" i="26"/>
  <c r="H150" i="26" l="1"/>
  <c r="C51" i="22"/>
  <c r="E165" i="37"/>
  <c r="E164" i="37" s="1"/>
  <c r="H165" i="26"/>
  <c r="E93" i="37" s="1"/>
  <c r="E92" i="37" s="1"/>
  <c r="H210" i="26" l="1"/>
  <c r="H211" i="26"/>
  <c r="H164" i="26"/>
  <c r="H209" i="26" l="1"/>
  <c r="E163" i="37"/>
  <c r="H208" i="26"/>
  <c r="H134" i="26"/>
  <c r="E112" i="37" s="1"/>
  <c r="E111" i="37" s="1"/>
  <c r="E110" i="37" s="1"/>
  <c r="H45" i="26"/>
  <c r="H133" i="26" l="1"/>
  <c r="H132" i="26" s="1"/>
  <c r="H43" i="26" l="1"/>
  <c r="E98" i="37"/>
  <c r="E97" i="37" s="1"/>
  <c r="E96" i="37" s="1"/>
  <c r="E185" i="37"/>
  <c r="E184" i="37" s="1"/>
  <c r="H263" i="26"/>
  <c r="H262" i="26" s="1"/>
  <c r="E15" i="44"/>
  <c r="D18" i="43"/>
  <c r="H102" i="26" l="1"/>
  <c r="E75" i="37" l="1"/>
  <c r="E74" i="37" s="1"/>
  <c r="E73" i="37" s="1"/>
  <c r="K44" i="26" l="1"/>
  <c r="P43" i="26" l="1"/>
  <c r="M44" i="26"/>
  <c r="E172" i="37"/>
  <c r="E171" i="37" s="1"/>
  <c r="E126" i="37"/>
  <c r="E159" i="37"/>
  <c r="E158" i="37" s="1"/>
  <c r="E157" i="37" s="1"/>
  <c r="E154" i="37"/>
  <c r="E153" i="37" s="1"/>
  <c r="E152" i="37" s="1"/>
  <c r="E151" i="37"/>
  <c r="E150" i="37" s="1"/>
  <c r="E149" i="37" s="1"/>
  <c r="E145" i="37"/>
  <c r="E144" i="37" s="1"/>
  <c r="E143" i="37" s="1"/>
  <c r="E88" i="37"/>
  <c r="E87" i="37" s="1"/>
  <c r="E90" i="37"/>
  <c r="E86" i="37" s="1"/>
  <c r="E85" i="37" s="1"/>
  <c r="E115" i="37"/>
  <c r="E114" i="37" s="1"/>
  <c r="E113" i="37" s="1"/>
  <c r="E109" i="37"/>
  <c r="E108" i="37" s="1"/>
  <c r="E141" i="37"/>
  <c r="E140" i="37" s="1"/>
  <c r="E139" i="37" s="1"/>
  <c r="E138" i="37" s="1"/>
  <c r="H120" i="26"/>
  <c r="E137" i="37"/>
  <c r="E136" i="37" s="1"/>
  <c r="E130" i="37"/>
  <c r="E129" i="37" s="1"/>
  <c r="E29" i="37"/>
  <c r="E28" i="37" s="1"/>
  <c r="E27" i="37" s="1"/>
  <c r="E26" i="37"/>
  <c r="E25" i="37" s="1"/>
  <c r="E24" i="37" s="1"/>
  <c r="E169" i="37"/>
  <c r="E168" i="37" s="1"/>
  <c r="E167" i="37" s="1"/>
  <c r="E166" i="37" s="1"/>
  <c r="H194" i="26"/>
  <c r="H193" i="26" s="1"/>
  <c r="H214" i="26"/>
  <c r="H213" i="26" s="1"/>
  <c r="H207" i="26" s="1"/>
  <c r="H159" i="26"/>
  <c r="H136" i="26"/>
  <c r="H135" i="26" s="1"/>
  <c r="H62" i="26"/>
  <c r="H64" i="26"/>
  <c r="H63" i="26" s="1"/>
  <c r="H82" i="26"/>
  <c r="H81" i="26" s="1"/>
  <c r="H80" i="26" s="1"/>
  <c r="E207" i="37"/>
  <c r="E206" i="37" s="1"/>
  <c r="E205" i="37" s="1"/>
  <c r="E128" i="37" l="1"/>
  <c r="E127" i="37" s="1"/>
  <c r="E148" i="37"/>
  <c r="E147" i="37" s="1"/>
  <c r="E146" i="37" s="1"/>
  <c r="H157" i="26"/>
  <c r="H50" i="26"/>
  <c r="H49" i="26" s="1"/>
  <c r="H48" i="26" s="1"/>
  <c r="H22" i="35" s="1"/>
  <c r="E79" i="37"/>
  <c r="E78" i="37" s="1"/>
  <c r="E77" i="37" s="1"/>
  <c r="E76" i="37" s="1"/>
  <c r="E162" i="37"/>
  <c r="E161" i="37" s="1"/>
  <c r="E160" i="37" s="1"/>
  <c r="E142" i="37" s="1"/>
  <c r="E121" i="37" l="1"/>
  <c r="E120" i="37" s="1"/>
  <c r="H108" i="26"/>
  <c r="C41" i="22"/>
  <c r="C9" i="46" l="1"/>
  <c r="C31" i="42" l="1"/>
  <c r="C30" i="42" s="1"/>
  <c r="C29" i="42"/>
  <c r="C28" i="42" s="1"/>
  <c r="C25" i="42" s="1"/>
  <c r="C26" i="42"/>
  <c r="C14" i="42"/>
  <c r="C13" i="42" s="1"/>
  <c r="H287" i="26"/>
  <c r="H286" i="26" s="1"/>
  <c r="E196" i="37"/>
  <c r="H20" i="26"/>
  <c r="C20" i="25" l="1"/>
  <c r="E183" i="37" l="1"/>
  <c r="E182" i="37" s="1"/>
  <c r="H67" i="26"/>
  <c r="H284" i="26"/>
  <c r="H283" i="26" s="1"/>
  <c r="H47" i="35" s="1"/>
  <c r="H66" i="26" l="1"/>
  <c r="C31" i="25"/>
  <c r="C32" i="25" l="1"/>
  <c r="H224" i="26"/>
  <c r="H227" i="26"/>
  <c r="H226" i="26" s="1"/>
  <c r="H223" i="26" l="1"/>
  <c r="H60" i="26" l="1"/>
  <c r="H59" i="26" s="1"/>
  <c r="H58" i="26" s="1"/>
  <c r="E20" i="37" s="1"/>
  <c r="E133" i="37" l="1"/>
  <c r="E132" i="37" s="1"/>
  <c r="E135" i="37"/>
  <c r="E134" i="37" s="1"/>
  <c r="H183" i="26"/>
  <c r="H92" i="26" l="1"/>
  <c r="C40" i="22" l="1"/>
  <c r="H281" i="26"/>
  <c r="H280" i="26" s="1"/>
  <c r="H279" i="26" s="1"/>
  <c r="H278" i="26" s="1"/>
  <c r="H277" i="26" s="1"/>
  <c r="H276" i="26" s="1"/>
  <c r="H233" i="26"/>
  <c r="E25" i="38" l="1"/>
  <c r="C25" i="25" l="1"/>
  <c r="C18" i="25"/>
  <c r="C33" i="25" l="1"/>
  <c r="H112" i="26"/>
  <c r="C29" i="25" l="1"/>
  <c r="C28" i="25"/>
  <c r="C34" i="25" l="1"/>
  <c r="A34" i="25"/>
  <c r="E107" i="37" l="1"/>
  <c r="H127" i="26" l="1"/>
  <c r="C13" i="22" l="1"/>
  <c r="H79" i="26"/>
  <c r="C60" i="22" l="1"/>
  <c r="C20" i="42" s="1"/>
  <c r="C19" i="42" s="1"/>
  <c r="C18" i="42" s="1"/>
  <c r="C17" i="42" s="1"/>
  <c r="E181" i="37"/>
  <c r="H89" i="26"/>
  <c r="E174" i="37" l="1"/>
  <c r="H186" i="26"/>
  <c r="H185" i="26" s="1"/>
  <c r="H274" i="26" l="1"/>
  <c r="H139" i="26"/>
  <c r="H138" i="26" s="1"/>
  <c r="E14" i="39" l="1"/>
  <c r="H116" i="26" l="1"/>
  <c r="H115" i="26" s="1"/>
  <c r="H114" i="26" s="1"/>
  <c r="E178" i="37" l="1"/>
  <c r="E177" i="37" s="1"/>
  <c r="H87" i="26" l="1"/>
  <c r="E35" i="37" l="1"/>
  <c r="E34" i="37"/>
  <c r="E33" i="37"/>
  <c r="H71" i="26"/>
  <c r="H70" i="26" s="1"/>
  <c r="H69" i="26" s="1"/>
  <c r="E32" i="37" l="1"/>
  <c r="E31" i="37" s="1"/>
  <c r="C22" i="25" l="1"/>
  <c r="C26" i="25" l="1"/>
  <c r="C11" i="32"/>
  <c r="H172" i="26" l="1"/>
  <c r="H197" i="26" l="1"/>
  <c r="H196" i="26" s="1"/>
  <c r="H177" i="26" l="1"/>
  <c r="H251" i="26" l="1"/>
  <c r="H250" i="26" s="1"/>
  <c r="H149" i="26"/>
  <c r="H101" i="26"/>
  <c r="E195" i="37"/>
  <c r="E194" i="37" l="1"/>
  <c r="E193" i="37" s="1"/>
  <c r="B199" i="37" l="1"/>
  <c r="H180" i="26" l="1"/>
  <c r="C24" i="25" l="1"/>
  <c r="C17" i="25" l="1"/>
  <c r="H18" i="26" l="1"/>
  <c r="H17" i="26" s="1"/>
  <c r="H19" i="35" l="1"/>
  <c r="E204" i="37"/>
  <c r="E203" i="37" s="1"/>
  <c r="E38" i="37" l="1"/>
  <c r="E39" i="37"/>
  <c r="E40" i="37"/>
  <c r="B39" i="37"/>
  <c r="B38" i="37"/>
  <c r="B40" i="37"/>
  <c r="E173" i="37"/>
  <c r="E37" i="37" l="1"/>
  <c r="E66" i="37"/>
  <c r="E65" i="37" s="1"/>
  <c r="H298" i="26" l="1"/>
  <c r="H297" i="26" s="1"/>
  <c r="H296" i="26" s="1"/>
  <c r="H295" i="26" s="1"/>
  <c r="H294" i="26" s="1"/>
  <c r="E202" i="37" l="1"/>
  <c r="E201" i="37" s="1"/>
  <c r="E200" i="37" s="1"/>
  <c r="E180" i="37"/>
  <c r="E176" i="37"/>
  <c r="E175" i="37" s="1"/>
  <c r="H26" i="26"/>
  <c r="H25" i="26" s="1"/>
  <c r="E179" i="37" l="1"/>
  <c r="B197" i="37"/>
  <c r="H85" i="26"/>
  <c r="H84" i="26" s="1"/>
  <c r="C23" i="25"/>
  <c r="H144" i="26" l="1"/>
  <c r="H100" i="26"/>
  <c r="H99" i="26" s="1"/>
  <c r="H98" i="26" s="1"/>
  <c r="H31" i="26"/>
  <c r="H30" i="26" s="1"/>
  <c r="H29" i="26" s="1"/>
  <c r="H28" i="26" s="1"/>
  <c r="H38" i="26"/>
  <c r="H37" i="26" s="1"/>
  <c r="H36" i="26" s="1"/>
  <c r="H35" i="26" s="1"/>
  <c r="H110" i="26"/>
  <c r="H107" i="26" s="1"/>
  <c r="H130" i="26"/>
  <c r="H154" i="26"/>
  <c r="H153" i="26" s="1"/>
  <c r="H152" i="26" s="1"/>
  <c r="H170" i="26"/>
  <c r="H174" i="26"/>
  <c r="H176" i="26"/>
  <c r="H191" i="26"/>
  <c r="H205" i="26"/>
  <c r="H204" i="26" s="1"/>
  <c r="H242" i="26"/>
  <c r="H241" i="26" s="1"/>
  <c r="C27" i="25"/>
  <c r="H268" i="26"/>
  <c r="H270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6" i="37"/>
  <c r="E105" i="37" s="1"/>
  <c r="E131" i="37"/>
  <c r="E102" i="37"/>
  <c r="E101" i="37" s="1"/>
  <c r="E100" i="37" s="1"/>
  <c r="E99" i="37" s="1"/>
  <c r="E43" i="37"/>
  <c r="E44" i="37"/>
  <c r="E119" i="37"/>
  <c r="E118" i="37" s="1"/>
  <c r="E123" i="37"/>
  <c r="E122" i="37" s="1"/>
  <c r="E125" i="37"/>
  <c r="E124" i="37" s="1"/>
  <c r="E56" i="37"/>
  <c r="E55" i="37" s="1"/>
  <c r="E54" i="37" s="1"/>
  <c r="E53" i="37" s="1"/>
  <c r="E187" i="37"/>
  <c r="E186" i="37" s="1"/>
  <c r="E170" i="37" s="1"/>
  <c r="E198" i="37"/>
  <c r="E197" i="37" s="1"/>
  <c r="H219" i="26"/>
  <c r="H218" i="26" s="1"/>
  <c r="H217" i="26" s="1"/>
  <c r="H200" i="26"/>
  <c r="H248" i="26"/>
  <c r="H247" i="26" s="1"/>
  <c r="E69" i="37"/>
  <c r="E68" i="37" s="1"/>
  <c r="E67" i="37" s="1"/>
  <c r="H147" i="26"/>
  <c r="H146" i="26" s="1"/>
  <c r="H245" i="26"/>
  <c r="H244" i="26" s="1"/>
  <c r="E45" i="37"/>
  <c r="H46" i="26"/>
  <c r="E23" i="37" s="1"/>
  <c r="E22" i="37" s="1"/>
  <c r="H55" i="26"/>
  <c r="H54" i="26" s="1"/>
  <c r="H53" i="26" s="1"/>
  <c r="H52" i="26" s="1"/>
  <c r="H23" i="35" s="1"/>
  <c r="H78" i="26"/>
  <c r="H119" i="26"/>
  <c r="H118" i="26" s="1"/>
  <c r="H28" i="35" s="1"/>
  <c r="H236" i="26"/>
  <c r="H235" i="26" s="1"/>
  <c r="H232" i="26" s="1"/>
  <c r="H292" i="26"/>
  <c r="H291" i="26" s="1"/>
  <c r="H290" i="26" s="1"/>
  <c r="H289" i="26" s="1"/>
  <c r="H260" i="26"/>
  <c r="H259" i="26" s="1"/>
  <c r="H258" i="26" s="1"/>
  <c r="B71" i="37"/>
  <c r="B70" i="37"/>
  <c r="B68" i="37"/>
  <c r="B67" i="37"/>
  <c r="B63" i="37"/>
  <c r="B62" i="37"/>
  <c r="B22" i="37"/>
  <c r="B21" i="37"/>
  <c r="B18" i="37"/>
  <c r="B17" i="37"/>
  <c r="B16" i="37"/>
  <c r="H121" i="26"/>
  <c r="E64" i="37"/>
  <c r="E63" i="37" s="1"/>
  <c r="E62" i="37" s="1"/>
  <c r="E72" i="37"/>
  <c r="E71" i="37" s="1"/>
  <c r="E70" i="37" s="1"/>
  <c r="H272" i="26"/>
  <c r="H240" i="26" l="1"/>
  <c r="H239" i="26" s="1"/>
  <c r="E61" i="37"/>
  <c r="H143" i="26"/>
  <c r="H142" i="26" s="1"/>
  <c r="H141" i="26" s="1"/>
  <c r="E60" i="37"/>
  <c r="E59" i="37" s="1"/>
  <c r="E58" i="37" s="1"/>
  <c r="E57" i="37" s="1"/>
  <c r="E46" i="37"/>
  <c r="E104" i="37"/>
  <c r="E103" i="37" s="1"/>
  <c r="H190" i="26"/>
  <c r="H169" i="26"/>
  <c r="H168" i="26" s="1"/>
  <c r="H156" i="26" s="1"/>
  <c r="H126" i="26"/>
  <c r="H125" i="26" s="1"/>
  <c r="H77" i="26"/>
  <c r="H76" i="26" s="1"/>
  <c r="H57" i="26" s="1"/>
  <c r="E117" i="37"/>
  <c r="E116" i="37" s="1"/>
  <c r="H45" i="35"/>
  <c r="H46" i="35"/>
  <c r="H216" i="26"/>
  <c r="H36" i="35" s="1"/>
  <c r="C16" i="25"/>
  <c r="C15" i="25" s="1"/>
  <c r="H267" i="26"/>
  <c r="H18" i="35"/>
  <c r="B19" i="37"/>
  <c r="H24" i="26"/>
  <c r="H16" i="26" s="1"/>
  <c r="H15" i="26" s="1"/>
  <c r="H21" i="35"/>
  <c r="H231" i="26"/>
  <c r="H42" i="26"/>
  <c r="H41" i="26" s="1"/>
  <c r="H40" i="26" s="1"/>
  <c r="H20" i="35" s="1"/>
  <c r="E36" i="37"/>
  <c r="E18" i="37"/>
  <c r="E42" i="37"/>
  <c r="E41" i="37" s="1"/>
  <c r="H288" i="26"/>
  <c r="H189" i="26" l="1"/>
  <c r="H188" i="26" s="1"/>
  <c r="H35" i="35" s="1"/>
  <c r="H124" i="26"/>
  <c r="E30" i="37"/>
  <c r="E17" i="37"/>
  <c r="E13" i="37" s="1"/>
  <c r="H266" i="26"/>
  <c r="H265" i="26" s="1"/>
  <c r="H44" i="35" s="1"/>
  <c r="H106" i="26"/>
  <c r="H105" i="26" s="1"/>
  <c r="H27" i="35" s="1"/>
  <c r="H34" i="35"/>
  <c r="H43" i="35"/>
  <c r="H48" i="35"/>
  <c r="H33" i="35"/>
  <c r="H230" i="26"/>
  <c r="H229" i="26" s="1"/>
  <c r="H37" i="35" s="1"/>
  <c r="H31" i="35"/>
  <c r="H26" i="35"/>
  <c r="H40" i="35"/>
  <c r="H39" i="35" s="1"/>
  <c r="H30" i="35" l="1"/>
  <c r="H123" i="26"/>
  <c r="H29" i="35" s="1"/>
  <c r="E12" i="37"/>
  <c r="H257" i="26"/>
  <c r="H42" i="35"/>
  <c r="H97" i="26"/>
  <c r="H32" i="35"/>
  <c r="H38" i="35"/>
  <c r="H151" i="26"/>
  <c r="H34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<sst xmlns="http://schemas.openxmlformats.org/spreadsheetml/2006/main" count="2289" uniqueCount="655">
  <si>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</si>
  <si>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</si>
  <si>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</si>
  <si>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</si>
  <si>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</si>
  <si>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</si>
  <si>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</si>
  <si>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</si>
  <si>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</si>
  <si>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</si>
  <si>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</si>
  <si>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</si>
  <si>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</si>
  <si>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</si>
  <si>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</si>
  <si>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</si>
  <si>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</si>
  <si>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</si>
  <si>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</si>
  <si>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</si>
  <si>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</si>
  <si>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</si>
  <si>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</si>
  <si>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</si>
  <si>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</si>
  <si>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</si>
  <si>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</si>
  <si>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</si>
  <si>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</si>
  <si>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</si>
  <si>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</si>
  <si>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</si>
  <si>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</si>
  <si>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</si>
  <si>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</si>
  <si>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</si>
  <si>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</si>
  <si>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</si>
  <si>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</si>
  <si>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</si>
  <si>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</si>
  <si>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</si>
  <si>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</si>
  <si>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</si>
  <si>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</si>
  <si>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</si>
  <si>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</si>
  <si>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</si>
  <si>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</si>
  <si>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</si>
  <si>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</si>
  <si>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</si>
  <si>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</si>
  <si>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</si>
  <si>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</si>
  <si>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</si>
  <si>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</si>
  <si>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</si>
  <si>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</si>
  <si>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</si>
  <si>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</si>
  <si>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</si>
  <si>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</si>
  <si>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</si>
  <si>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</si>
  <si>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</si>
  <si>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</si>
  <si>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</si>
  <si>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</si>
  <si>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</si>
  <si>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</si>
  <si>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</si>
  <si>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</si>
  <si>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</si>
  <si>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</si>
  <si>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</si>
  <si>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</si>
  <si>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</si>
  <si>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</si>
  <si>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</si>
  <si>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</si>
  <si>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</si>
  <si>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</si>
  <si>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</si>
  <si>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</si>
  <si>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</si>
  <si>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</si>
  <si>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</si>
  <si>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</si>
  <si>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</si>
  <si>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</si>
  <si>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</si>
  <si>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</si>
  <si>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</si>
  <si>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</si>
  <si>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</si>
  <si>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</si>
  <si>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</si>
  <si>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</si>
  <si>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</si>
  <si>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</si>
  <si>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</si>
  <si>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</si>
  <si>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</si>
  <si>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</si>
  <si>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</si>
  <si>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</si>
  <si>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</si>
  <si>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</si>
  <si>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</si>
  <si>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</si>
  <si>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</si>
  <si>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</si>
  <si>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</si>
  <si>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</si>
  <si>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</si>
  <si>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</si>
  <si>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</si>
  <si>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</si>
  <si>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</si>
  <si>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</si>
  <si>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</si>
  <si>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</si>
  <si>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</si>
  <si>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</si>
  <si>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</si>
  <si>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</si>
  <si>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</si>
  <si>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</si>
  <si>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</si>
  <si>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</si>
  <si>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</si>
  <si>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</si>
  <si>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</si>
  <si>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</si>
  <si>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</si>
  <si>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</si>
  <si>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</si>
  <si>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</si>
  <si>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</si>
  <si>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</si>
  <si>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</si>
  <si>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</si>
  <si>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</si>
  <si>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</si>
  <si>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</si>
  <si>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</si>
  <si>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</si>
  <si>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</si>
  <si>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</si>
  <si>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</si>
  <si>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</si>
  <si>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</si>
  <si>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</si>
  <si>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</si>
  <si>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</si>
  <si>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</si>
  <si>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</si>
  <si>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</si>
  <si>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</si>
  <si>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</si>
  <si>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</si>
  <si>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</si>
  <si>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</si>
  <si>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</si>
  <si>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</si>
  <si>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</si>
  <si>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</si>
  <si>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</si>
  <si>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</si>
  <si>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</si>
  <si>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</si>
  <si>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</si>
  <si>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</si>
  <si>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</si>
  <si>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</si>
  <si>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</si>
  <si>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</si>
  <si>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</si>
  <si>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</si>
  <si>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</si>
  <si>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</si>
  <si>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</si>
  <si>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</si>
  <si>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</si>
  <si>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</si>
  <si>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</si>
  <si>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</si>
  <si>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</si>
  <si>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</si>
  <si>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</si>
  <si>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</si>
  <si>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</si>
  <si>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</si>
  <si>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</si>
  <si>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</si>
  <si>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</si>
  <si>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</si>
  <si>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</si>
  <si>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</si>
  <si>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</si>
  <si>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</si>
  <si>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</si>
  <si>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</si>
  <si>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</si>
  <si>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</si>
  <si>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</si>
  <si>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</si>
  <si>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</si>
  <si>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</si>
  <si>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</si>
  <si>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</si>
  <si>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</si>
  <si>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</si>
  <si>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</si>
  <si>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</si>
  <si>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</si>
  <si>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</si>
  <si>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</si>
  <si>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</si>
  <si>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</si>
  <si>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</si>
  <si>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</si>
  <si>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</si>
  <si>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</si>
  <si>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</si>
  <si>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</si>
  <si>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</si>
  <si>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</si>
  <si>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</si>
  <si>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</si>
  <si>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</si>
  <si>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</si>
  <si>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</si>
  <si>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</si>
  <si>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</si>
  <si>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</si>
  <si>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</si>
  <si>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</si>
  <si>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</si>
  <si>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</si>
  <si>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</si>
  <si>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</si>
  <si>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</si>
  <si>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</si>
  <si>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</si>
  <si>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</si>
  <si>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</si>
  <si>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</si>
  <si>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</si>
  <si>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</si>
  <si>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</si>
  <si>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</si>
  <si>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</si>
  <si>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</si>
  <si>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</si>
  <si>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</si>
  <si>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</si>
  <si>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</si>
  <si>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</si>
  <si>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</si>
  <si>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</si>
  <si>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</si>
  <si>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</si>
  <si>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</si>
  <si>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</si>
  <si>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</si>
  <si>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</si>
  <si>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</si>
  <si>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</si>
  <si>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</si>
  <si>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</si>
  <si>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</si>
  <si>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</si>
  <si>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</si>
  <si>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</si>
  <si>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</si>
  <si>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</si>
  <si>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</si>
  <si>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</si>
  <si>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</si>
  <si>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</si>
  <si>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</si>
  <si>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</si>
  <si>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</si>
  <si>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</si>
  <si>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</si>
  <si>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</si>
  <si>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</si>
  <si>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</si>
  <si>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</si>
  <si>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</si>
  <si>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</si>
  <si>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</si>
  <si>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</si>
  <si>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</si>
  <si>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</si>
  <si>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</si>
  <si>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</si>
  <si>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</si>
  <si>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</si>
  <si>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</si>
  <si>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</si>
  <si>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</si>
  <si>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</si>
  <si>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</si>
  <si>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</si>
  <si>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</si>
  <si>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</si>
  <si>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</si>
  <si>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</si>
  <si>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</si>
  <si>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</si>
  <si>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</si>
  <si>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</si>
  <si>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</si>
  <si>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</si>
  <si>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</si>
  <si>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</si>
  <si>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</si>
  <si>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</si>
  <si>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</si>
  <si>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</si>
  <si>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</si>
  <si>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</si>
  <si>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</si>
  <si>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</si>
  <si>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</si>
  <si>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</si>
  <si>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</si>
  <si>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</si>
  <si>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</si>
  <si>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</si>
  <si>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</si>
  <si>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</si>
  <si>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</si>
  <si>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</si>
  <si>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</si>
  <si>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</si>
  <si>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</si>
  <si>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</si>
  <si>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</si>
  <si>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</si>
  <si>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</si>
  <si>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</si>
  <si>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</si>
  <si>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</si>
  <si>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</si>
  <si>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</si>
  <si>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</si>
  <si>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</si>
  <si>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</si>
  <si>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</si>
  <si>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</si>
  <si>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</si>
  <si>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</si>
  <si>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</si>
  <si>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</si>
  <si>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</si>
  <si>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</si>
  <si>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</si>
  <si>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</si>
  <si>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</si>
  <si>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</si>
  <si>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</si>
  <si>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</si>
  <si>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</si>
  <si>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</si>
  <si>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</si>
  <si>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</si>
  <si>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</si>
  <si>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</si>
  <si>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</si>
  <si>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</si>
  <si>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</si>
  <si>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</si>
  <si>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</si>
  <si>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</si>
  <si>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</si>
  <si>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</si>
  <si>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</si>
  <si>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</si>
  <si>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</si>
  <si>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</si>
  <si>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</si>
  <si>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L4970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</si>
  <si>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</si>
  <si>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</si>
  <si>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</si>
  <si>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</si>
  <si>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</si>
  <si>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</si>
  <si>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</si>
  <si>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</si>
  <si>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</si>
  <si>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</si>
  <si>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</si>
  <si>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</si>
  <si>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</si>
  <si>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</si>
  <si>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</si>
  <si>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</si>
  <si>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</si>
  <si>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</si>
  <si>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</si>
  <si>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</si>
  <si>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</si>
  <si>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</si>
  <si>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</si>
  <si>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</si>
  <si>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</si>
  <si>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</si>
  <si>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</si>
  <si>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</si>
  <si>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</si>
  <si>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</si>
  <si>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</si>
  <si>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</si>
  <si>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</si>
  <si>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</si>
  <si>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</si>
  <si>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</si>
  <si>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</si>
  <si>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</si>
  <si>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</si>
  <si>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</si>
  <si>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</si>
  <si>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</si>
  <si>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</si>
  <si>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</si>
  <si>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</si>
  <si>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</si>
  <si>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</si>
  <si>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</si>
  <si>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</si>
  <si>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</si>
  <si>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</si>
  <si>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</si>
  <si>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</si>
  <si>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</si>
  <si>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</si>
  <si>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</si>
  <si>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</si>
  <si>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</si>
  <si>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</si>
  <si>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</si>
  <si>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</si>
  <si>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</si>
  <si>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</si>
  <si>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</si>
  <si>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</si>
  <si>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</si>
  <si>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</si>
  <si>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</si>
  <si>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</si>
  <si>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</si>
  <si>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</si>
  <si>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</si>
  <si>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</si>
  <si>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</si>
  <si>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</si>
  <si>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</si>
  <si>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</si>
  <si>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</si>
  <si>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</si>
  <si>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</si>
  <si>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</si>
  <si>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</si>
  <si>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</si>
  <si>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</si>
  <si>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</si>
  <si>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</si>
  <si>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</si>
  <si>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</si>
  <si>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</si>
  <si>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</si>
  <si>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</si>
  <si>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</si>
  <si>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</si>
  <si>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</si>
  <si>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</si>
  <si>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</si>
  <si>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</si>
  <si>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</si>
  <si>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</si>
  <si>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</si>
  <si>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</si>
  <si>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</si>
  <si>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</si>
  <si>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</si>
  <si>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</si>
  <si>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</si>
  <si>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</si>
  <si>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</si>
  <si>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</si>
  <si>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</si>
  <si>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</si>
  <si>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</si>
  <si>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Объем гарантий 2022 год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</si>
  <si>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</si>
  <si>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</si>
  <si>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</si>
  <si>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</si>
  <si>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</si>
  <si>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</si>
  <si>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</si>
  <si>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</si>
  <si>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</si>
  <si>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</si>
  <si>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</si>
  <si>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</si>
  <si>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</si>
  <si>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</si>
  <si>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</si>
  <si>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</si>
  <si>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</si>
  <si>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</si>
  <si>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</si>
  <si>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</si>
  <si>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</si>
  <si>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</si>
  <si>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</si>
  <si>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</si>
  <si>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</si>
  <si>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</si>
  <si>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</si>
  <si>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</si>
  <si>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</si>
  <si>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</si>
  <si>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</si>
  <si>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</si>
  <si>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</si>
  <si>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</si>
  <si>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</si>
  <si>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</si>
  <si>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</si>
  <si>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</si>
  <si>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</si>
  <si>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</si>
  <si>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</si>
  <si>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</si>
  <si>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</si>
  <si>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</si>
  <si>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</si>
  <si>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</si>
  <si>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</si>
  <si>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</si>
  <si>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</si>
  <si>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</si>
  <si>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</si>
  <si>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</si>
  <si>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</si>
  <si>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</si>
  <si>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</si>
  <si>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</si>
  <si>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</si>
  <si>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</si>
  <si>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</si>
  <si>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</si>
  <si>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</si>
  <si>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</si>
  <si>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</si>
  <si>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</si>
  <si>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</si>
  <si>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</si>
  <si>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</si>
  <si>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</si>
  <si>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</si>
  <si>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</si>
  <si>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</si>
  <si>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</si>
  <si>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</si>
  <si>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</si>
  <si>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</si>
  <si>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</si>
  <si>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</si>
  <si>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</si>
  <si>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</si>
  <si>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</si>
  <si>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</si>
  <si>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</si>
  <si>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</si>
  <si>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</si>
  <si>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</si>
  <si>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</si>
  <si>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</si>
  <si>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</si>
  <si>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</si>
  <si>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</si>
  <si>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</si>
  <si>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</si>
  <si>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</si>
  <si>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</si>
  <si>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</si>
  <si>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</si>
  <si>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</si>
  <si>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</si>
  <si>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</si>
  <si>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</si>
  <si>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</si>
  <si>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</si>
  <si>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</si>
  <si>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</si>
  <si>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</si>
  <si>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</si>
  <si>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</si>
  <si>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</si>
  <si>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</si>
  <si>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</si>
  <si>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</si>
  <si>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</si>
  <si>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</si>
  <si>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</si>
  <si>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</si>
  <si>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</si>
  <si>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</si>
  <si>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</si>
  <si>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</si>
  <si>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</si>
  <si>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</si>
  <si>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</si>
  <si>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</si>
  <si>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</si>
  <si>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</si>
  <si>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</si>
  <si>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</si>
  <si>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</si>
  <si>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</si>
  <si>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</si>
  <si>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</si>
  <si>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</si>
  <si>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</si>
  <si>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</si>
  <si>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</si>
  <si>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 xml:space="preserve">               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</si>
  <si>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</si>
  <si>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>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</si>
  <si>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Приложение 9  </t>
  </si>
  <si>
    <t xml:space="preserve">                                                                 </t>
  </si>
  <si>
    <t>Организация водоснабжения населения</t>
  </si>
  <si>
    <t xml:space="preserve">62 1 00 S0330 </t>
  </si>
  <si>
    <t>74 6 И4 00000</t>
  </si>
  <si>
    <t>74 6 И4 55550</t>
  </si>
  <si>
    <t>74 6 И4 Д5550</t>
  </si>
  <si>
    <t>Финансовое обеспечение непредвиденных расходов</t>
  </si>
  <si>
    <t xml:space="preserve">62 1 00 W0330 </t>
  </si>
  <si>
    <t>Компенсационное озеленение</t>
  </si>
  <si>
    <t>74 4 00 10950</t>
  </si>
  <si>
    <t>Мероприятия по подготовке и проведению празднования «80-ти летия Победы в Великой Отечественной войне»</t>
  </si>
  <si>
    <t xml:space="preserve">99 0 00 10460 </t>
  </si>
  <si>
    <t xml:space="preserve">к решению Совета Белореченского городского поселения Белореченского района                                          от 29 января 2026 года № 87                            "Приложение 4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29 января 2026 года № 87)  </t>
  </si>
  <si>
    <t>Председатель Совета Белореченского городского поселения</t>
  </si>
  <si>
    <t>Г.Г. Кардашин</t>
  </si>
  <si>
    <t xml:space="preserve">к решению Совета Белореченского городского поселения Белореченского района                                          от 29 января 2026 года № 87                            "Приложение 5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29 января 2026 года № 87) </t>
  </si>
  <si>
    <t xml:space="preserve">к решению Совета Белореченского                                     городского поселения Белореченского района                                          от 29 января 2026 года № 87                             "Приложение 6                                                                      к решению Совета                                                      Белореченского городского поселения                      Белореченского района                                                                                      от 12 декабря 2025 года № 77                                                                                                                             (в редакции решения Совета                                         Белореченского городского                                          поселения Белореченского района                                          от 29 января 2026 года № 87)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</si>
</sst>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402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49" fontId="3" fillId="0" borderId="0" xfId="3" applyNumberFormat="1" applyFont="1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vertical="center"/>
    </xf>
    <xf numFmtId="0" fontId="8" fillId="0" borderId="0" xfId="3" applyFont="1"/>
    <xf numFmtId="49" fontId="1" fillId="0" borderId="0" xfId="1" applyNumberFormat="1" applyFont="1" applyAlignment="1">
      <alignment horizontal="center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0" fontId="8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49" fontId="8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49" fontId="3" fillId="0" borderId="0" xfId="3" applyNumberFormat="1" applyFont="1"/>
    <xf numFmtId="164" fontId="3" fillId="0" borderId="0" xfId="3" applyNumberFormat="1" applyFont="1"/>
    <xf numFmtId="49" fontId="8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wrapText="1"/>
    </xf>
    <xf numFmtId="0" fontId="2" fillId="0" borderId="0" xfId="3" applyFont="1" applyAlignment="1">
      <alignment wrapText="1"/>
    </xf>
    <xf numFmtId="0" fontId="2" fillId="0" borderId="0" xfId="3" applyFont="1"/>
    <xf numFmtId="49" fontId="2" fillId="0" borderId="0" xfId="3" applyNumberFormat="1" applyFont="1"/>
    <xf numFmtId="4" fontId="2" fillId="0" borderId="0" xfId="3" applyNumberFormat="1" applyFont="1"/>
    <xf numFmtId="0" fontId="8" fillId="0" borderId="0" xfId="3" applyFont="1" applyAlignment="1">
      <alignment vertical="top"/>
    </xf>
    <xf numFmtId="4" fontId="3" fillId="0" borderId="0" xfId="3" applyNumberFormat="1" applyFont="1"/>
    <xf numFmtId="0" fontId="3" fillId="0" borderId="0" xfId="3" applyFont="1" applyAlignment="1">
      <alignment wrapText="1"/>
    </xf>
    <xf numFmtId="49" fontId="8" fillId="0" borderId="0" xfId="3" applyNumberFormat="1" applyFont="1" applyAlignment="1">
      <alignment horizontal="center" vertical="top" wrapText="1"/>
    </xf>
    <xf numFmtId="0" fontId="9" fillId="0" borderId="0" xfId="3" applyFont="1" applyAlignment="1">
      <alignment horizontal="center" vertical="top" wrapText="1"/>
    </xf>
    <xf numFmtId="4" fontId="3" fillId="0" borderId="0" xfId="3" applyNumberFormat="1" applyFont="1" applyFill="1" applyAlignment="1">
      <alignment horizontal="right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/>
    </xf>
    <xf numFmtId="0" fontId="8" fillId="0" borderId="0" xfId="3" applyFont="1" applyFill="1"/>
    <xf numFmtId="0" fontId="9" fillId="0" borderId="0" xfId="3" applyFont="1" applyFill="1" applyAlignment="1">
      <alignment horizontal="center" vertical="top"/>
    </xf>
    <xf numFmtId="0" fontId="9" fillId="0" borderId="0" xfId="3" applyFont="1" applyFill="1"/>
    <xf numFmtId="0" fontId="2" fillId="0" borderId="0" xfId="3" applyFont="1" applyFill="1" applyAlignment="1">
      <alignment horizontal="center" wrapText="1"/>
    </xf>
    <xf numFmtId="164" fontId="8" fillId="0" borderId="0" xfId="3" applyNumberFormat="1" applyFont="1" applyFill="1" applyAlignment="1">
      <alignment horizontal="center" wrapText="1"/>
    </xf>
    <xf numFmtId="49" fontId="8" fillId="0" borderId="0" xfId="3" applyNumberFormat="1" applyFont="1" applyFill="1"/>
    <xf numFmtId="0" fontId="8" fillId="0" borderId="0" xfId="3" applyFont="1" applyFill="1" applyAlignment="1">
      <alignment horizontal="right"/>
    </xf>
    <xf numFmtId="0" fontId="8" fillId="0" borderId="8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49" fontId="8" fillId="0" borderId="3" xfId="3" applyNumberFormat="1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wrapText="1"/>
    </xf>
    <xf numFmtId="0" fontId="9" fillId="0" borderId="0" xfId="3" applyFont="1" applyFill="1" applyAlignment="1">
      <alignment horizontal="center" wrapText="1"/>
    </xf>
    <xf numFmtId="49" fontId="2" fillId="0" borderId="0" xfId="3" applyNumberFormat="1" applyFont="1" applyFill="1" applyAlignment="1">
      <alignment wrapText="1"/>
    </xf>
    <xf numFmtId="49" fontId="2" fillId="0" borderId="0" xfId="3" applyNumberFormat="1" applyFont="1" applyFill="1" applyAlignment="1">
      <alignment horizontal="center" wrapText="1"/>
    </xf>
    <xf numFmtId="4" fontId="2" fillId="0" borderId="0" xfId="3" applyNumberFormat="1" applyFont="1" applyFill="1" applyAlignment="1">
      <alignment horizontal="right"/>
    </xf>
    <xf numFmtId="0" fontId="8" fillId="0" borderId="0" xfId="3" applyFont="1" applyFill="1" applyAlignment="1">
      <alignment horizontal="center"/>
    </xf>
    <xf numFmtId="49" fontId="8" fillId="0" borderId="0" xfId="3" applyNumberFormat="1" applyFont="1" applyFill="1" applyAlignment="1">
      <alignment horizontal="center" wrapText="1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9" fontId="9" fillId="0" borderId="0" xfId="3" applyNumberFormat="1" applyFont="1" applyFill="1" applyAlignment="1">
      <alignment horizontal="center" wrapText="1"/>
    </xf>
    <xf numFmtId="0" fontId="3" fillId="0" borderId="0" xfId="3" applyFont="1" applyFill="1" applyAlignment="1">
      <alignment horizontal="left" vertical="top" wrapText="1"/>
    </xf>
    <xf numFmtId="0" fontId="8" fillId="0" borderId="0" xfId="3" applyFont="1" applyFill="1" applyAlignment="1">
      <alignment vertical="top"/>
    </xf>
    <xf numFmtId="3" fontId="3" fillId="0" borderId="0" xfId="3" applyNumberFormat="1" applyFont="1" applyFill="1" applyAlignment="1">
      <alignment wrapText="1"/>
    </xf>
    <xf numFmtId="0" fontId="3" fillId="0" borderId="0" xfId="3" applyFont="1" applyFill="1" applyAlignment="1">
      <alignment horizontal="center" vertical="top"/>
    </xf>
    <xf numFmtId="0" fontId="3" fillId="0" borderId="0" xfId="3" applyFont="1" applyFill="1"/>
    <xf numFmtId="165" fontId="3" fillId="0" borderId="0" xfId="4" applyNumberFormat="1" applyFont="1" applyFill="1" applyAlignment="1" applyProtection="1">
      <alignment horizontal="left" wrapText="1"/>
      <protection hidden="1"/>
    </xf>
    <xf numFmtId="4" fontId="3" fillId="0" borderId="0" xfId="3" applyNumberFormat="1" applyFont="1" applyFill="1"/>
    <xf numFmtId="49" fontId="3" fillId="0" borderId="0" xfId="3" applyNumberFormat="1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49" fontId="3" fillId="0" borderId="0" xfId="3" applyNumberFormat="1" applyFont="1" applyFill="1" applyAlignment="1">
      <alignment horizontal="left" wrapText="1"/>
    </xf>
    <xf numFmtId="0" fontId="3" fillId="0" borderId="0" xfId="3" applyFont="1" applyFill="1" applyAlignment="1">
      <alignment horizontal="left"/>
    </xf>
    <xf numFmtId="49" fontId="3" fillId="0" borderId="0" xfId="3" applyNumberFormat="1" applyFont="1" applyFill="1"/>
    <xf numFmtId="0" fontId="3" fillId="0" borderId="0" xfId="2" applyFont="1" applyFill="1" applyAlignment="1">
      <alignment horizontal="right"/>
    </xf>
    <xf numFmtId="0" fontId="0" fillId="0" borderId="0" xfId="0" applyFill="1" applyAlignment="1">
      <alignment horizontal="left" wrapText="1"/>
    </xf>
    <xf numFmtId="0" fontId="8" fillId="0" borderId="3" xfId="3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/>
    </xf>
    <xf numFmtId="4" fontId="8" fillId="0" borderId="0" xfId="3" applyNumberFormat="1" applyFont="1" applyFill="1" applyAlignment="1">
      <alignment horizontal="center"/>
    </xf>
    <xf numFmtId="0" fontId="9" fillId="0" borderId="0" xfId="3" applyFont="1" applyFill="1" applyAlignment="1">
      <alignment horizontal="center" vertical="top" wrapText="1"/>
    </xf>
    <xf numFmtId="0" fontId="2" fillId="0" borderId="0" xfId="3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9" fillId="0" borderId="0" xfId="3" applyFont="1" applyFill="1" applyAlignment="1">
      <alignment horizontal="center"/>
    </xf>
    <xf numFmtId="49" fontId="9" fillId="0" borderId="0" xfId="3" applyNumberFormat="1" applyFont="1" applyFill="1" applyAlignment="1">
      <alignment horizontal="center" vertical="top" wrapText="1"/>
    </xf>
    <xf numFmtId="49" fontId="2" fillId="0" borderId="0" xfId="3" applyNumberFormat="1" applyFont="1" applyFill="1"/>
    <xf numFmtId="164" fontId="3" fillId="0" borderId="0" xfId="3" applyNumberFormat="1" applyFont="1" applyFill="1"/>
    <xf numFmtId="3" fontId="3" fillId="0" borderId="0" xfId="3" applyNumberFormat="1" applyFont="1" applyFill="1" applyAlignment="1">
      <alignment horizontal="left" wrapText="1"/>
    </xf>
    <xf numFmtId="4" fontId="8" fillId="0" borderId="0" xfId="3" applyNumberFormat="1" applyFont="1" applyFill="1"/>
    <xf numFmtId="0" fontId="2" fillId="0" borderId="0" xfId="3" applyFont="1" applyFill="1" applyAlignment="1">
      <alignment vertical="top" wrapText="1"/>
    </xf>
    <xf numFmtId="0" fontId="2" fillId="0" borderId="0" xfId="3" applyFont="1" applyFill="1"/>
    <xf numFmtId="4" fontId="2" fillId="0" borderId="0" xfId="3" applyNumberFormat="1" applyFont="1" applyFill="1"/>
    <xf numFmtId="49" fontId="2" fillId="0" borderId="0" xfId="3" applyNumberFormat="1" applyFont="1" applyFill="1" applyAlignment="1">
      <alignment horizontal="center"/>
    </xf>
    <xf numFmtId="4" fontId="3" fillId="0" borderId="0" xfId="3" applyNumberFormat="1" applyFont="1" applyFill="1" applyAlignment="1">
      <alignment horizontal="right" wrapText="1"/>
    </xf>
    <xf numFmtId="49" fontId="8" fillId="0" borderId="0" xfId="3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49" fontId="3" fillId="0" borderId="0" xfId="3" applyNumberFormat="1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49" fontId="3" fillId="0" borderId="0" xfId="3" applyNumberFormat="1" applyFont="1" applyFill="1" applyAlignment="1">
      <alignment wrapText="1"/>
    </xf>
    <xf numFmtId="0" fontId="17" fillId="0" borderId="0" xfId="0" applyFont="1" applyFill="1" applyAlignment="1">
      <alignment wrapText="1"/>
    </xf>
    <xf numFmtId="0" fontId="3" fillId="0" borderId="0" xfId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3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2" applyFont="1" applyFill="1" applyAlignment="1">
      <alignment horizontal="right" wrapText="1"/>
    </xf>
    <xf numFmtId="0" fontId="0" fillId="0" borderId="0" xfId="0" applyFill="1" applyAlignment="1">
      <alignment wrapText="1"/>
    </xf>
    <xf numFmtId="49" fontId="3" fillId="0" borderId="0" xfId="3" applyNumberFormat="1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8" fillId="0" borderId="0" xfId="3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8" xfId="3" applyFont="1" applyFill="1" applyBorder="1" applyAlignment="1">
      <alignment horizontal="center" wrapText="1"/>
    </xf>
    <xf numFmtId="0" fontId="8" fillId="0" borderId="9" xfId="3" applyFont="1" applyFill="1" applyBorder="1" applyAlignment="1">
      <alignment horizontal="center" wrapText="1"/>
    </xf>
    <xf numFmtId="0" fontId="8" fillId="0" borderId="10" xfId="3" applyFont="1" applyFill="1" applyBorder="1" applyAlignment="1">
      <alignment horizontal="center" wrapText="1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8" fillId="0" borderId="0" xfId="3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49" fontId="3" fillId="0" borderId="0" xfId="3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3" fillId="0" borderId="0" xfId="3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" fillId="0" borderId="0" xfId="1" applyFont="1" applyAlignment="1">
      <alignment horizont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view="pageBreakPreview" topLeftCell="A50" zoomScale="107" zoomScaleNormal="100" zoomScaleSheetLayoutView="107" workbookViewId="0">
      <selection activeCell="C60" sqref="C60"/>
    </sheetView>
  </sheetViews>
  <sheetFormatPr defaultColWidth="9.140625" defaultRowHeight="18.75" x14ac:dyDescent="0.3"/>
  <cols>
    <col min="1" max="1" width="27" style="8" customWidth="1"/>
    <col min="2" max="2" width="42.28515625" style="138" customWidth="1"/>
    <col min="3" max="3" width="22.42578125" style="8" customWidth="1"/>
    <col min="4" max="4" width="0.28515625" style="8" hidden="1" customWidth="1"/>
    <col min="5" max="9" width="9.140625" style="8" hidden="1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12" x14ac:dyDescent="0.3">
      <c r="B1" s="254" t="s">
        <v>406</v>
      </c>
      <c r="C1" s="255"/>
      <c r="D1" s="255"/>
      <c r="E1" s="255"/>
      <c r="F1" s="255"/>
      <c r="G1" s="255"/>
      <c r="H1" s="255"/>
      <c r="I1" s="255"/>
    </row>
    <row r="2" spans="1:12" ht="58.15" customHeight="1" x14ac:dyDescent="0.3">
      <c r="B2" s="254" t="s">
        <v>634</v>
      </c>
      <c r="C2" s="255"/>
      <c r="D2" s="105"/>
      <c r="E2" s="105"/>
      <c r="F2" s="105"/>
      <c r="G2" s="105"/>
      <c r="H2" s="105"/>
      <c r="I2" s="105"/>
    </row>
    <row r="3" spans="1:12" ht="36.6" hidden="1" customHeight="1" x14ac:dyDescent="0.3">
      <c r="B3" s="249" t="s">
        <v>482</v>
      </c>
      <c r="C3" s="256"/>
      <c r="D3" s="256"/>
      <c r="E3" s="256"/>
      <c r="F3" s="256"/>
      <c r="G3" s="256"/>
      <c r="H3" s="256"/>
      <c r="I3" s="256"/>
    </row>
    <row r="4" spans="1:12" hidden="1" x14ac:dyDescent="0.3">
      <c r="B4" s="249" t="s">
        <v>483</v>
      </c>
      <c r="C4" s="257"/>
      <c r="D4" s="257"/>
      <c r="E4" s="257"/>
      <c r="F4" s="257"/>
      <c r="G4" s="257"/>
      <c r="H4" s="257"/>
      <c r="I4" s="257"/>
    </row>
    <row r="5" spans="1:12" ht="73.150000000000006" hidden="1" customHeight="1" x14ac:dyDescent="0.3">
      <c r="B5" s="258" t="s">
        <v>454</v>
      </c>
      <c r="C5" s="258"/>
      <c r="D5" s="258"/>
      <c r="E5" s="258"/>
      <c r="F5" s="258"/>
      <c r="G5" s="258"/>
      <c r="H5" s="14"/>
      <c r="I5" s="14"/>
    </row>
    <row r="6" spans="1:12" ht="75" hidden="1" customHeight="1" x14ac:dyDescent="0.3">
      <c r="B6" s="259" t="s">
        <v>477</v>
      </c>
      <c r="C6" s="260"/>
      <c r="D6" s="260"/>
      <c r="E6" s="260"/>
      <c r="F6" s="260"/>
      <c r="G6" s="260"/>
      <c r="H6" s="76"/>
      <c r="I6" s="14"/>
    </row>
    <row r="7" spans="1:12" ht="74.45" hidden="1" customHeight="1" x14ac:dyDescent="0.3">
      <c r="B7" s="253" t="s">
        <v>484</v>
      </c>
      <c r="C7" s="253"/>
      <c r="D7" s="253"/>
      <c r="E7" s="253"/>
      <c r="F7" s="253"/>
      <c r="G7" s="253"/>
      <c r="H7" s="253"/>
      <c r="I7" s="253"/>
    </row>
    <row r="8" spans="1:12" ht="18" customHeight="1" x14ac:dyDescent="0.3">
      <c r="B8" s="111"/>
      <c r="C8" s="111"/>
      <c r="D8" s="111"/>
      <c r="E8" s="111"/>
      <c r="F8" s="111"/>
      <c r="G8" s="111"/>
      <c r="H8" s="111"/>
      <c r="I8" s="111"/>
    </row>
    <row r="9" spans="1:12" ht="56.25" customHeight="1" x14ac:dyDescent="0.3">
      <c r="A9" s="252" t="s">
        <v>627</v>
      </c>
      <c r="B9" s="252"/>
      <c r="C9" s="252"/>
    </row>
    <row r="10" spans="1:12" ht="18" customHeight="1" thickBot="1" x14ac:dyDescent="0.35">
      <c r="A10" s="112"/>
      <c r="B10" s="112"/>
      <c r="C10" s="112"/>
    </row>
    <row r="11" spans="1:12" s="113" customFormat="1" ht="18" customHeight="1" x14ac:dyDescent="0.3">
      <c r="A11" s="250" t="s">
        <v>79</v>
      </c>
      <c r="B11" s="250" t="s">
        <v>80</v>
      </c>
      <c r="C11" s="250" t="s">
        <v>81</v>
      </c>
    </row>
    <row r="12" spans="1:12" s="113" customFormat="1" ht="18.75" customHeight="1" thickBot="1" x14ac:dyDescent="0.35">
      <c r="A12" s="251"/>
      <c r="B12" s="251"/>
      <c r="C12" s="251"/>
    </row>
    <row r="13" spans="1:12" s="9" customFormat="1" ht="20.25" customHeight="1" x14ac:dyDescent="0.3">
      <c r="A13" s="114" t="s">
        <v>82</v>
      </c>
      <c r="B13" s="115" t="s">
        <v>103</v>
      </c>
      <c r="C13" s="116">
        <f>SUM(C14:C39)</f>
        <v>437084400</v>
      </c>
      <c r="L13" s="27"/>
    </row>
    <row r="14" spans="1:12" s="9" customFormat="1" ht="18.75" customHeight="1" x14ac:dyDescent="0.3">
      <c r="A14" s="117" t="s">
        <v>104</v>
      </c>
      <c r="B14" s="118" t="s">
        <v>83</v>
      </c>
      <c r="C14" s="82">
        <v>216539000</v>
      </c>
    </row>
    <row r="15" spans="1:12" s="9" customFormat="1" ht="77.25" customHeight="1" x14ac:dyDescent="0.3">
      <c r="A15" s="119" t="s">
        <v>278</v>
      </c>
      <c r="B15" s="120" t="s">
        <v>279</v>
      </c>
      <c r="C15" s="83">
        <v>21451700</v>
      </c>
    </row>
    <row r="16" spans="1:12" s="9" customFormat="1" x14ac:dyDescent="0.3">
      <c r="A16" s="119" t="s">
        <v>72</v>
      </c>
      <c r="B16" s="120"/>
      <c r="C16" s="83"/>
    </row>
    <row r="17" spans="1:4" s="9" customFormat="1" x14ac:dyDescent="0.3">
      <c r="A17" s="119" t="s">
        <v>73</v>
      </c>
      <c r="B17" s="120"/>
      <c r="C17" s="83"/>
    </row>
    <row r="18" spans="1:4" s="9" customFormat="1" x14ac:dyDescent="0.3">
      <c r="A18" s="119" t="s">
        <v>74</v>
      </c>
      <c r="B18" s="120"/>
      <c r="C18" s="83"/>
    </row>
    <row r="19" spans="1:4" s="9" customFormat="1" x14ac:dyDescent="0.3">
      <c r="A19" s="119" t="s">
        <v>75</v>
      </c>
      <c r="B19" s="120"/>
      <c r="C19" s="83"/>
    </row>
    <row r="20" spans="1:4" s="9" customFormat="1" x14ac:dyDescent="0.3">
      <c r="A20" s="119" t="s">
        <v>628</v>
      </c>
      <c r="B20" s="120" t="s">
        <v>629</v>
      </c>
      <c r="C20" s="83">
        <v>1980000</v>
      </c>
    </row>
    <row r="21" spans="1:4" s="9" customFormat="1" ht="18.75" customHeight="1" x14ac:dyDescent="0.3">
      <c r="A21" s="84" t="s">
        <v>105</v>
      </c>
      <c r="B21" s="118" t="s">
        <v>106</v>
      </c>
      <c r="C21" s="82">
        <v>4680000</v>
      </c>
    </row>
    <row r="22" spans="1:4" s="9" customFormat="1" ht="96.75" customHeight="1" x14ac:dyDescent="0.3">
      <c r="A22" s="117" t="s">
        <v>260</v>
      </c>
      <c r="B22" s="118" t="s">
        <v>259</v>
      </c>
      <c r="C22" s="82">
        <v>74324000</v>
      </c>
    </row>
    <row r="23" spans="1:4" s="9" customFormat="1" ht="9.75" hidden="1" customHeight="1" x14ac:dyDescent="0.3">
      <c r="A23" s="117" t="s">
        <v>107</v>
      </c>
      <c r="B23" s="118" t="s">
        <v>108</v>
      </c>
      <c r="C23" s="82"/>
    </row>
    <row r="24" spans="1:4" s="9" customFormat="1" ht="19.5" customHeight="1" x14ac:dyDescent="0.3">
      <c r="A24" s="84" t="s">
        <v>109</v>
      </c>
      <c r="B24" s="85" t="s">
        <v>87</v>
      </c>
      <c r="C24" s="82">
        <v>73535000</v>
      </c>
    </row>
    <row r="25" spans="1:4" s="9" customFormat="1" ht="93.75" hidden="1" x14ac:dyDescent="0.3">
      <c r="A25" s="117" t="s">
        <v>235</v>
      </c>
      <c r="B25" s="86" t="s">
        <v>234</v>
      </c>
      <c r="C25" s="82">
        <v>0</v>
      </c>
    </row>
    <row r="26" spans="1:4" s="124" customFormat="1" ht="185.45" customHeight="1" x14ac:dyDescent="0.3">
      <c r="A26" s="121" t="s">
        <v>257</v>
      </c>
      <c r="B26" s="122" t="s">
        <v>258</v>
      </c>
      <c r="C26" s="123">
        <v>27000000</v>
      </c>
    </row>
    <row r="27" spans="1:4" s="124" customFormat="1" ht="165.6" customHeight="1" x14ac:dyDescent="0.3">
      <c r="A27" s="121" t="s">
        <v>47</v>
      </c>
      <c r="B27" s="122" t="s">
        <v>48</v>
      </c>
      <c r="C27" s="123">
        <v>570000</v>
      </c>
    </row>
    <row r="28" spans="1:4" s="9" customFormat="1" ht="151.5" customHeight="1" x14ac:dyDescent="0.3">
      <c r="A28" s="84" t="s">
        <v>45</v>
      </c>
      <c r="B28" s="85" t="s">
        <v>46</v>
      </c>
      <c r="C28" s="123">
        <v>1399700</v>
      </c>
    </row>
    <row r="29" spans="1:4" s="9" customFormat="1" ht="115.9" customHeight="1" x14ac:dyDescent="0.3">
      <c r="A29" s="125" t="s">
        <v>43</v>
      </c>
      <c r="B29" s="126" t="s">
        <v>44</v>
      </c>
      <c r="C29" s="127">
        <v>80000</v>
      </c>
      <c r="D29" s="127"/>
    </row>
    <row r="30" spans="1:4" s="9" customFormat="1" ht="1.1499999999999999" customHeight="1" x14ac:dyDescent="0.3">
      <c r="A30" s="125" t="s">
        <v>38</v>
      </c>
      <c r="B30" s="126" t="s">
        <v>42</v>
      </c>
      <c r="C30" s="128">
        <v>0</v>
      </c>
      <c r="D30" s="127"/>
    </row>
    <row r="31" spans="1:4" s="9" customFormat="1" ht="60" hidden="1" customHeight="1" x14ac:dyDescent="0.3">
      <c r="A31" s="125" t="s">
        <v>390</v>
      </c>
      <c r="B31" s="126" t="s">
        <v>391</v>
      </c>
      <c r="C31" s="127">
        <v>0</v>
      </c>
      <c r="D31" s="127"/>
    </row>
    <row r="32" spans="1:4" s="9" customFormat="1" ht="55.9" customHeight="1" x14ac:dyDescent="0.3">
      <c r="A32" s="10" t="s">
        <v>37</v>
      </c>
      <c r="B32" s="11" t="s">
        <v>36</v>
      </c>
      <c r="C32" s="127">
        <v>1500000</v>
      </c>
      <c r="D32" s="127"/>
    </row>
    <row r="33" spans="1:4" s="9" customFormat="1" ht="61.9" hidden="1" customHeight="1" x14ac:dyDescent="0.3">
      <c r="A33" s="10" t="s">
        <v>2</v>
      </c>
      <c r="B33" s="11" t="s">
        <v>3</v>
      </c>
      <c r="C33" s="127">
        <v>0</v>
      </c>
      <c r="D33" s="127"/>
    </row>
    <row r="34" spans="1:4" s="9" customFormat="1" ht="59.45" hidden="1" customHeight="1" x14ac:dyDescent="0.3">
      <c r="A34" s="10" t="s">
        <v>1</v>
      </c>
      <c r="B34" s="11" t="s">
        <v>0</v>
      </c>
      <c r="C34" s="127">
        <v>0</v>
      </c>
      <c r="D34" s="127"/>
    </row>
    <row r="35" spans="1:4" s="9" customFormat="1" ht="58.15" hidden="1" customHeight="1" x14ac:dyDescent="0.3">
      <c r="A35" s="10" t="s">
        <v>2</v>
      </c>
      <c r="B35" s="11" t="s">
        <v>495</v>
      </c>
      <c r="C35" s="127">
        <v>0</v>
      </c>
      <c r="D35" s="127"/>
    </row>
    <row r="36" spans="1:4" s="9" customFormat="1" ht="114.75" customHeight="1" x14ac:dyDescent="0.3">
      <c r="A36" s="117" t="s">
        <v>35</v>
      </c>
      <c r="B36" s="118" t="s">
        <v>34</v>
      </c>
      <c r="C36" s="82">
        <v>7475000</v>
      </c>
    </row>
    <row r="37" spans="1:4" s="9" customFormat="1" ht="192" hidden="1" customHeight="1" x14ac:dyDescent="0.3">
      <c r="A37" s="117" t="s">
        <v>7</v>
      </c>
      <c r="B37" s="129" t="s">
        <v>6</v>
      </c>
      <c r="C37" s="82">
        <v>0</v>
      </c>
    </row>
    <row r="38" spans="1:4" s="9" customFormat="1" ht="203.45" customHeight="1" x14ac:dyDescent="0.3">
      <c r="A38" s="84" t="s">
        <v>9</v>
      </c>
      <c r="B38" s="129" t="s">
        <v>8</v>
      </c>
      <c r="C38" s="82">
        <v>400000</v>
      </c>
    </row>
    <row r="39" spans="1:4" s="130" customFormat="1" ht="150.6" customHeight="1" x14ac:dyDescent="0.3">
      <c r="A39" s="121" t="s">
        <v>310</v>
      </c>
      <c r="B39" s="11" t="s">
        <v>311</v>
      </c>
      <c r="C39" s="123">
        <v>6150000</v>
      </c>
    </row>
    <row r="40" spans="1:4" s="132" customFormat="1" ht="22.5" customHeight="1" x14ac:dyDescent="0.3">
      <c r="A40" s="87" t="s">
        <v>84</v>
      </c>
      <c r="B40" s="88" t="s">
        <v>85</v>
      </c>
      <c r="C40" s="131">
        <f>SUM(C41,C59)</f>
        <v>730387400</v>
      </c>
    </row>
    <row r="41" spans="1:4" s="132" customFormat="1" ht="56.25" x14ac:dyDescent="0.3">
      <c r="A41" s="107" t="s">
        <v>217</v>
      </c>
      <c r="B41" s="85" t="s">
        <v>218</v>
      </c>
      <c r="C41" s="83">
        <f>SUM(C42:C56)</f>
        <v>730387400</v>
      </c>
    </row>
    <row r="42" spans="1:4" s="132" customFormat="1" ht="97.9" customHeight="1" x14ac:dyDescent="0.3">
      <c r="A42" s="3" t="s">
        <v>341</v>
      </c>
      <c r="B42" s="11" t="s">
        <v>342</v>
      </c>
      <c r="C42" s="83">
        <v>5233900</v>
      </c>
    </row>
    <row r="43" spans="1:4" s="132" customFormat="1" ht="2.4500000000000002" customHeight="1" x14ac:dyDescent="0.3">
      <c r="A43" s="3" t="s">
        <v>313</v>
      </c>
      <c r="B43" s="11" t="s">
        <v>314</v>
      </c>
      <c r="C43" s="83">
        <v>0</v>
      </c>
    </row>
    <row r="44" spans="1:4" s="132" customFormat="1" ht="34.9" hidden="1" customHeight="1" x14ac:dyDescent="0.3">
      <c r="A44" s="3" t="s">
        <v>473</v>
      </c>
      <c r="B44" s="11" t="s">
        <v>474</v>
      </c>
      <c r="C44" s="83">
        <v>0</v>
      </c>
    </row>
    <row r="45" spans="1:4" s="132" customFormat="1" ht="32.450000000000003" hidden="1" customHeight="1" x14ac:dyDescent="0.3">
      <c r="A45" s="3" t="s">
        <v>471</v>
      </c>
      <c r="B45" s="11" t="s">
        <v>472</v>
      </c>
      <c r="C45" s="83">
        <v>0</v>
      </c>
    </row>
    <row r="46" spans="1:4" s="132" customFormat="1" ht="77.45" customHeight="1" x14ac:dyDescent="0.3">
      <c r="A46" s="89" t="s">
        <v>295</v>
      </c>
      <c r="B46" s="85" t="s">
        <v>294</v>
      </c>
      <c r="C46" s="83">
        <v>12363700</v>
      </c>
    </row>
    <row r="47" spans="1:4" s="132" customFormat="1" ht="0.6" customHeight="1" x14ac:dyDescent="0.3">
      <c r="A47" s="84" t="s">
        <v>293</v>
      </c>
      <c r="B47" s="90" t="s">
        <v>102</v>
      </c>
      <c r="C47" s="83">
        <v>0</v>
      </c>
    </row>
    <row r="48" spans="1:4" s="9" customFormat="1" ht="44.45" hidden="1" customHeight="1" x14ac:dyDescent="0.3">
      <c r="A48" s="84" t="s">
        <v>282</v>
      </c>
      <c r="B48" s="90" t="s">
        <v>11</v>
      </c>
      <c r="C48" s="82">
        <v>0</v>
      </c>
    </row>
    <row r="49" spans="1:3" s="9" customFormat="1" ht="40.9" hidden="1" customHeight="1" x14ac:dyDescent="0.3">
      <c r="A49" s="84" t="s">
        <v>283</v>
      </c>
      <c r="B49" s="85" t="s">
        <v>102</v>
      </c>
      <c r="C49" s="82">
        <v>0</v>
      </c>
    </row>
    <row r="50" spans="1:3" s="9" customFormat="1" ht="78.599999999999994" customHeight="1" x14ac:dyDescent="0.3">
      <c r="A50" s="10" t="s">
        <v>296</v>
      </c>
      <c r="B50" s="91" t="s">
        <v>312</v>
      </c>
      <c r="C50" s="82">
        <v>117031200</v>
      </c>
    </row>
    <row r="51" spans="1:3" s="9" customFormat="1" ht="39" customHeight="1" x14ac:dyDescent="0.3">
      <c r="A51" s="89" t="s">
        <v>297</v>
      </c>
      <c r="B51" s="133" t="s">
        <v>10</v>
      </c>
      <c r="C51" s="82">
        <f>565741800+17916800</f>
        <v>583658600</v>
      </c>
    </row>
    <row r="52" spans="1:3" s="9" customFormat="1" ht="78.599999999999994" customHeight="1" x14ac:dyDescent="0.3">
      <c r="A52" s="134" t="s">
        <v>298</v>
      </c>
      <c r="B52" s="118" t="s">
        <v>33</v>
      </c>
      <c r="C52" s="82">
        <v>100000</v>
      </c>
    </row>
    <row r="53" spans="1:3" s="9" customFormat="1" ht="0.6" customHeight="1" x14ac:dyDescent="0.3">
      <c r="A53" s="3" t="s">
        <v>398</v>
      </c>
      <c r="B53" s="11" t="s">
        <v>399</v>
      </c>
      <c r="C53" s="81"/>
    </row>
    <row r="54" spans="1:3" s="9" customFormat="1" ht="35.450000000000003" hidden="1" customHeight="1" x14ac:dyDescent="0.3">
      <c r="A54" s="3" t="s">
        <v>400</v>
      </c>
      <c r="B54" s="11" t="s">
        <v>401</v>
      </c>
      <c r="C54" s="81"/>
    </row>
    <row r="55" spans="1:3" s="9" customFormat="1" ht="45.6" hidden="1" customHeight="1" x14ac:dyDescent="0.3">
      <c r="A55" s="3" t="s">
        <v>496</v>
      </c>
      <c r="B55" s="11" t="s">
        <v>497</v>
      </c>
      <c r="C55" s="81">
        <v>0</v>
      </c>
    </row>
    <row r="56" spans="1:3" s="9" customFormat="1" ht="157.9" customHeight="1" x14ac:dyDescent="0.3">
      <c r="A56" s="3" t="s">
        <v>466</v>
      </c>
      <c r="B56" s="11" t="s">
        <v>467</v>
      </c>
      <c r="C56" s="81">
        <v>12000000</v>
      </c>
    </row>
    <row r="57" spans="1:3" s="9" customFormat="1" ht="1.9" customHeight="1" x14ac:dyDescent="0.3">
      <c r="A57" s="3" t="s">
        <v>463</v>
      </c>
      <c r="B57" s="11" t="s">
        <v>464</v>
      </c>
      <c r="C57" s="81"/>
    </row>
    <row r="58" spans="1:3" s="9" customFormat="1" ht="19.149999999999999" hidden="1" customHeight="1" x14ac:dyDescent="0.3">
      <c r="A58" s="3" t="s">
        <v>299</v>
      </c>
      <c r="B58" s="11" t="s">
        <v>11</v>
      </c>
      <c r="C58" s="81"/>
    </row>
    <row r="59" spans="1:3" s="9" customFormat="1" ht="21" hidden="1" customHeight="1" x14ac:dyDescent="0.2">
      <c r="A59" s="3" t="s">
        <v>300</v>
      </c>
      <c r="B59" s="11" t="s">
        <v>12</v>
      </c>
      <c r="C59" s="135">
        <v>0</v>
      </c>
    </row>
    <row r="60" spans="1:3" s="9" customFormat="1" x14ac:dyDescent="0.2">
      <c r="A60" s="136"/>
      <c r="B60" s="88" t="s">
        <v>86</v>
      </c>
      <c r="C60" s="99">
        <f>SUM(C40,C13)</f>
        <v>1167471800</v>
      </c>
    </row>
    <row r="61" spans="1:3" ht="0.75" customHeight="1" x14ac:dyDescent="0.3">
      <c r="A61" s="6"/>
      <c r="B61" s="137"/>
      <c r="C61" s="6"/>
    </row>
    <row r="62" spans="1:3" ht="25.9" customHeight="1" x14ac:dyDescent="0.3">
      <c r="A62" s="249" t="s">
        <v>348</v>
      </c>
      <c r="B62" s="137"/>
      <c r="C62" s="5"/>
    </row>
    <row r="63" spans="1:3" ht="16.899999999999999" customHeight="1" x14ac:dyDescent="0.3">
      <c r="A63" s="249"/>
    </row>
    <row r="64" spans="1:3" ht="30.6" customHeight="1" x14ac:dyDescent="0.3">
      <c r="A64" s="249"/>
      <c r="C64" s="2" t="s">
        <v>349</v>
      </c>
    </row>
  </sheetData>
  <mergeCells count="12">
    <mergeCell ref="B7:I7"/>
    <mergeCell ref="B1:I1"/>
    <mergeCell ref="B3:I3"/>
    <mergeCell ref="B4:I4"/>
    <mergeCell ref="B5:G5"/>
    <mergeCell ref="B6:G6"/>
    <mergeCell ref="B2:C2"/>
    <mergeCell ref="A62:A64"/>
    <mergeCell ref="A11:A12"/>
    <mergeCell ref="B11:B12"/>
    <mergeCell ref="C11:C12"/>
    <mergeCell ref="A9:C9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4" zoomScale="85" zoomScaleNormal="100" zoomScaleSheetLayoutView="85" workbookViewId="0">
      <selection activeCell="B5" sqref="B5:C5"/>
    </sheetView>
  </sheetViews>
  <sheetFormatPr defaultColWidth="9.140625" defaultRowHeight="12.75" x14ac:dyDescent="0.2"/>
  <cols>
    <col min="1" max="1" width="28" style="92" customWidth="1"/>
    <col min="2" max="2" width="42.85546875" style="92" customWidth="1"/>
    <col min="3" max="3" width="19.140625" style="92" customWidth="1"/>
    <col min="4" max="4" width="0.140625" style="92" hidden="1" customWidth="1"/>
    <col min="5" max="9" width="9.140625" style="92" hidden="1" customWidth="1"/>
    <col min="10" max="16384" width="9.140625" style="92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8"/>
      <c r="B4" s="254" t="s">
        <v>405</v>
      </c>
      <c r="C4" s="255"/>
      <c r="D4" s="255"/>
      <c r="E4" s="255"/>
      <c r="F4" s="255"/>
      <c r="G4" s="255"/>
      <c r="H4" s="255"/>
      <c r="I4" s="255"/>
    </row>
    <row r="5" spans="1:9" ht="77.45" customHeight="1" x14ac:dyDescent="0.3">
      <c r="A5" s="8"/>
      <c r="B5" s="265" t="s">
        <v>635</v>
      </c>
      <c r="C5" s="266"/>
      <c r="D5" s="105"/>
      <c r="E5" s="105"/>
      <c r="F5" s="105"/>
      <c r="G5" s="105"/>
      <c r="H5" s="105"/>
      <c r="I5" s="105"/>
    </row>
    <row r="6" spans="1:9" ht="3" hidden="1" customHeight="1" x14ac:dyDescent="0.3">
      <c r="A6" s="8"/>
      <c r="B6" s="249" t="s">
        <v>482</v>
      </c>
      <c r="C6" s="256"/>
      <c r="D6" s="256"/>
      <c r="E6" s="256"/>
      <c r="F6" s="256"/>
      <c r="G6" s="256"/>
      <c r="H6" s="256"/>
      <c r="I6" s="256"/>
    </row>
    <row r="7" spans="1:9" ht="18" hidden="1" customHeight="1" x14ac:dyDescent="0.3">
      <c r="A7" s="8"/>
      <c r="B7" s="249" t="s">
        <v>485</v>
      </c>
      <c r="C7" s="257"/>
      <c r="D7" s="257"/>
      <c r="E7" s="257"/>
      <c r="F7" s="257"/>
      <c r="G7" s="257"/>
      <c r="H7" s="257"/>
      <c r="I7" s="257"/>
    </row>
    <row r="8" spans="1:9" ht="19.149999999999999" hidden="1" customHeight="1" x14ac:dyDescent="0.3">
      <c r="A8" s="8"/>
      <c r="B8" s="258" t="s">
        <v>457</v>
      </c>
      <c r="C8" s="258"/>
      <c r="D8" s="258"/>
      <c r="E8" s="258"/>
      <c r="F8" s="258"/>
      <c r="G8" s="258"/>
      <c r="H8" s="14"/>
      <c r="I8" s="14"/>
    </row>
    <row r="9" spans="1:9" ht="73.900000000000006" hidden="1" customHeight="1" x14ac:dyDescent="0.3">
      <c r="A9" s="8"/>
      <c r="B9" s="259" t="s">
        <v>477</v>
      </c>
      <c r="C9" s="260"/>
      <c r="D9" s="260"/>
      <c r="E9" s="260"/>
      <c r="F9" s="260"/>
      <c r="G9" s="260"/>
      <c r="H9" s="76"/>
      <c r="I9" s="14"/>
    </row>
    <row r="10" spans="1:9" ht="21" hidden="1" customHeight="1" x14ac:dyDescent="0.3">
      <c r="A10" s="8"/>
      <c r="B10" s="253" t="s">
        <v>486</v>
      </c>
      <c r="C10" s="253"/>
      <c r="D10" s="253"/>
      <c r="E10" s="253"/>
      <c r="F10" s="253"/>
      <c r="G10" s="253"/>
      <c r="H10" s="253"/>
      <c r="I10" s="253"/>
    </row>
    <row r="11" spans="1:9" ht="54.6" customHeight="1" thickBot="1" x14ac:dyDescent="0.35">
      <c r="A11" s="263" t="s">
        <v>626</v>
      </c>
      <c r="B11" s="264"/>
      <c r="C11" s="264"/>
    </row>
    <row r="12" spans="1:9" ht="17.25" customHeight="1" x14ac:dyDescent="0.2">
      <c r="A12" s="261" t="s">
        <v>79</v>
      </c>
      <c r="B12" s="261" t="s">
        <v>80</v>
      </c>
      <c r="C12" s="261" t="s">
        <v>81</v>
      </c>
    </row>
    <row r="13" spans="1:9" ht="15.75" customHeight="1" x14ac:dyDescent="0.2">
      <c r="A13" s="262"/>
      <c r="B13" s="262"/>
      <c r="C13" s="262"/>
    </row>
    <row r="14" spans="1:9" ht="15.75" customHeight="1" x14ac:dyDescent="0.2">
      <c r="A14" s="93">
        <v>1</v>
      </c>
      <c r="B14" s="93">
        <v>2</v>
      </c>
      <c r="C14" s="93">
        <v>3</v>
      </c>
    </row>
    <row r="15" spans="1:9" ht="35.450000000000003" customHeight="1" x14ac:dyDescent="0.2">
      <c r="A15" s="87" t="s">
        <v>84</v>
      </c>
      <c r="B15" s="88" t="s">
        <v>85</v>
      </c>
      <c r="C15" s="94">
        <f>SUM(C16,C34)</f>
        <v>730387400</v>
      </c>
    </row>
    <row r="16" spans="1:9" ht="56.25" x14ac:dyDescent="0.2">
      <c r="A16" s="95" t="s">
        <v>217</v>
      </c>
      <c r="B16" s="96" t="s">
        <v>218</v>
      </c>
      <c r="C16" s="99">
        <f>SUM(C18:C33)</f>
        <v>730387400</v>
      </c>
    </row>
    <row r="17" spans="1:22" ht="75" hidden="1" x14ac:dyDescent="0.3">
      <c r="A17" s="84" t="s">
        <v>293</v>
      </c>
      <c r="B17" s="85" t="s">
        <v>294</v>
      </c>
      <c r="C17" s="83">
        <f>№1!C47</f>
        <v>0</v>
      </c>
    </row>
    <row r="18" spans="1:22" ht="93.6" customHeight="1" x14ac:dyDescent="0.3">
      <c r="A18" s="3" t="s">
        <v>341</v>
      </c>
      <c r="B18" s="11" t="s">
        <v>342</v>
      </c>
      <c r="C18" s="83">
        <f>№1!C42</f>
        <v>5233900</v>
      </c>
    </row>
    <row r="19" spans="1:22" ht="24" hidden="1" customHeight="1" x14ac:dyDescent="0.3">
      <c r="A19" s="3" t="s">
        <v>473</v>
      </c>
      <c r="B19" s="11" t="s">
        <v>474</v>
      </c>
      <c r="C19" s="83">
        <v>0</v>
      </c>
    </row>
    <row r="20" spans="1:22" ht="79.150000000000006" customHeight="1" x14ac:dyDescent="0.3">
      <c r="A20" s="3" t="s">
        <v>471</v>
      </c>
      <c r="B20" s="11" t="s">
        <v>472</v>
      </c>
      <c r="C20" s="83">
        <f>№1!C45</f>
        <v>0</v>
      </c>
    </row>
    <row r="21" spans="1:22" ht="1.9" customHeight="1" x14ac:dyDescent="0.3">
      <c r="A21" s="3" t="s">
        <v>313</v>
      </c>
      <c r="B21" s="11" t="s">
        <v>314</v>
      </c>
      <c r="C21" s="83">
        <v>0</v>
      </c>
    </row>
    <row r="22" spans="1:22" ht="90" customHeight="1" x14ac:dyDescent="0.3">
      <c r="A22" s="89" t="s">
        <v>295</v>
      </c>
      <c r="B22" s="85" t="s">
        <v>294</v>
      </c>
      <c r="C22" s="83">
        <f>№1!C46</f>
        <v>12363700</v>
      </c>
    </row>
    <row r="23" spans="1:22" ht="28.15" hidden="1" customHeight="1" x14ac:dyDescent="0.2">
      <c r="A23" s="84" t="s">
        <v>282</v>
      </c>
      <c r="B23" s="90" t="s">
        <v>102</v>
      </c>
      <c r="C23" s="97">
        <f>№1!C48</f>
        <v>0</v>
      </c>
    </row>
    <row r="24" spans="1:22" ht="29.45" hidden="1" customHeight="1" x14ac:dyDescent="0.3">
      <c r="A24" s="84" t="s">
        <v>283</v>
      </c>
      <c r="B24" s="90" t="s">
        <v>11</v>
      </c>
      <c r="C24" s="82">
        <f>№1!C49</f>
        <v>0</v>
      </c>
    </row>
    <row r="25" spans="1:22" ht="0.6" customHeight="1" x14ac:dyDescent="0.3">
      <c r="A25" s="10" t="s">
        <v>296</v>
      </c>
      <c r="B25" s="91" t="s">
        <v>312</v>
      </c>
      <c r="C25" s="82">
        <f>№1!C50</f>
        <v>117031200</v>
      </c>
    </row>
    <row r="26" spans="1:22" ht="43.9" customHeight="1" x14ac:dyDescent="0.3">
      <c r="A26" s="89" t="s">
        <v>297</v>
      </c>
      <c r="B26" s="85" t="s">
        <v>10</v>
      </c>
      <c r="C26" s="82">
        <f>№1!C51</f>
        <v>583658600</v>
      </c>
    </row>
    <row r="27" spans="1:22" ht="77.45" customHeight="1" x14ac:dyDescent="0.3">
      <c r="A27" s="84" t="s">
        <v>298</v>
      </c>
      <c r="B27" s="86" t="s">
        <v>33</v>
      </c>
      <c r="C27" s="82">
        <f>№1!C52</f>
        <v>100000</v>
      </c>
      <c r="V27" s="92" t="s">
        <v>307</v>
      </c>
    </row>
    <row r="28" spans="1:22" ht="6" hidden="1" customHeight="1" x14ac:dyDescent="0.3">
      <c r="A28" s="3" t="s">
        <v>398</v>
      </c>
      <c r="B28" s="11" t="s">
        <v>399</v>
      </c>
      <c r="C28" s="82">
        <f>№1!C53</f>
        <v>0</v>
      </c>
    </row>
    <row r="29" spans="1:22" ht="252.6" hidden="1" customHeight="1" x14ac:dyDescent="0.3">
      <c r="A29" s="3" t="s">
        <v>400</v>
      </c>
      <c r="B29" s="11" t="s">
        <v>401</v>
      </c>
      <c r="C29" s="82">
        <f>№1!C54</f>
        <v>0</v>
      </c>
    </row>
    <row r="30" spans="1:22" ht="45" hidden="1" customHeight="1" x14ac:dyDescent="0.3">
      <c r="A30" s="3" t="s">
        <v>496</v>
      </c>
      <c r="B30" s="11" t="s">
        <v>497</v>
      </c>
      <c r="C30" s="81">
        <v>0</v>
      </c>
    </row>
    <row r="31" spans="1:22" ht="152.44999999999999" customHeight="1" x14ac:dyDescent="0.3">
      <c r="A31" s="3" t="s">
        <v>466</v>
      </c>
      <c r="B31" s="11" t="s">
        <v>467</v>
      </c>
      <c r="C31" s="82">
        <f>№1!C56</f>
        <v>12000000</v>
      </c>
    </row>
    <row r="32" spans="1:22" ht="153.6" hidden="1" customHeight="1" x14ac:dyDescent="0.3">
      <c r="A32" s="3" t="s">
        <v>463</v>
      </c>
      <c r="B32" s="11" t="s">
        <v>464</v>
      </c>
      <c r="C32" s="82">
        <f>№1!C57</f>
        <v>0</v>
      </c>
    </row>
    <row r="33" spans="1:3" ht="56.45" hidden="1" customHeight="1" x14ac:dyDescent="0.3">
      <c r="A33" s="3" t="s">
        <v>299</v>
      </c>
      <c r="B33" s="11" t="s">
        <v>11</v>
      </c>
      <c r="C33" s="82">
        <f>№1!C58</f>
        <v>0</v>
      </c>
    </row>
    <row r="34" spans="1:3" ht="1.9" hidden="1" customHeight="1" x14ac:dyDescent="0.3">
      <c r="A34" s="84" t="str">
        <f>№1!A59</f>
        <v xml:space="preserve">2 07 05030 13 0000 150 </v>
      </c>
      <c r="B34" s="11" t="s">
        <v>12</v>
      </c>
      <c r="C34" s="82">
        <f>№1!C59</f>
        <v>0</v>
      </c>
    </row>
    <row r="35" spans="1:3" ht="18.75" customHeight="1" x14ac:dyDescent="0.2">
      <c r="A35" s="249" t="s">
        <v>350</v>
      </c>
    </row>
    <row r="36" spans="1:3" ht="18.75" customHeight="1" x14ac:dyDescent="0.2">
      <c r="A36" s="249"/>
    </row>
    <row r="37" spans="1:3" ht="54" customHeight="1" x14ac:dyDescent="0.3">
      <c r="A37" s="249"/>
      <c r="C37" s="2" t="s">
        <v>349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topLeftCell="A2" zoomScale="85" zoomScaleNormal="85" zoomScaleSheetLayoutView="85" workbookViewId="0">
      <selection activeCell="H42" sqref="H42"/>
    </sheetView>
  </sheetViews>
  <sheetFormatPr defaultColWidth="9.140625" defaultRowHeight="15.75" x14ac:dyDescent="0.25"/>
  <cols>
    <col min="1" max="1" width="4.140625" style="143" customWidth="1"/>
    <col min="2" max="2" width="48" style="147" customWidth="1"/>
    <col min="3" max="3" width="5.5703125" style="147" hidden="1" customWidth="1"/>
    <col min="4" max="4" width="7.5703125" style="151" customWidth="1"/>
    <col min="5" max="5" width="12" style="145" customWidth="1"/>
    <col min="6" max="6" width="13" style="152" hidden="1" customWidth="1"/>
    <col min="7" max="7" width="4.85546875" style="145" hidden="1" customWidth="1"/>
    <col min="8" max="8" width="37.42578125" style="145" customWidth="1"/>
    <col min="9" max="9" width="1.28515625" style="145" hidden="1" customWidth="1"/>
    <col min="10" max="10" width="5.5703125" style="145" hidden="1" customWidth="1"/>
    <col min="11" max="13" width="9.140625" style="145" hidden="1" customWidth="1"/>
    <col min="14" max="14" width="0.42578125" style="145" customWidth="1"/>
    <col min="15" max="16384" width="9.140625" style="145"/>
  </cols>
  <sheetData>
    <row r="1" spans="1:15" customFormat="1" ht="18.75" x14ac:dyDescent="0.3">
      <c r="B1" s="64"/>
      <c r="C1" s="141"/>
      <c r="D1" s="265" t="s">
        <v>407</v>
      </c>
      <c r="E1" s="266"/>
      <c r="F1" s="266"/>
      <c r="G1" s="266"/>
      <c r="H1" s="266"/>
      <c r="I1" s="266"/>
      <c r="J1" s="266"/>
    </row>
    <row r="2" spans="1:15" customFormat="1" ht="65.45" customHeight="1" x14ac:dyDescent="0.3">
      <c r="B2" s="64"/>
      <c r="C2" s="141"/>
      <c r="D2" s="265" t="s">
        <v>636</v>
      </c>
      <c r="E2" s="266"/>
      <c r="F2" s="266"/>
      <c r="G2" s="266"/>
      <c r="H2" s="266"/>
      <c r="I2" s="139"/>
      <c r="J2" s="139"/>
    </row>
    <row r="3" spans="1:15" customFormat="1" ht="1.9" hidden="1" customHeight="1" x14ac:dyDescent="0.3">
      <c r="B3" s="65"/>
      <c r="C3" s="141"/>
      <c r="D3" s="249" t="s">
        <v>487</v>
      </c>
      <c r="E3" s="256"/>
      <c r="F3" s="256"/>
      <c r="G3" s="256"/>
      <c r="H3" s="256"/>
      <c r="I3" s="256"/>
      <c r="J3" s="256"/>
    </row>
    <row r="4" spans="1:15" customFormat="1" ht="24.6" hidden="1" customHeight="1" x14ac:dyDescent="0.3">
      <c r="B4" s="65"/>
      <c r="C4" s="142"/>
      <c r="D4" s="249" t="s">
        <v>488</v>
      </c>
      <c r="E4" s="257"/>
      <c r="F4" s="257"/>
      <c r="G4" s="257"/>
      <c r="H4" s="257"/>
      <c r="I4" s="257"/>
      <c r="J4" s="257"/>
      <c r="K4" s="40"/>
      <c r="L4" s="40"/>
      <c r="M4" s="40"/>
      <c r="N4" s="40"/>
      <c r="O4" s="40"/>
    </row>
    <row r="5" spans="1:15" ht="24.6" hidden="1" customHeight="1" x14ac:dyDescent="0.25">
      <c r="B5" s="14"/>
      <c r="C5" s="258" t="s">
        <v>456</v>
      </c>
      <c r="D5" s="258"/>
      <c r="E5" s="258"/>
      <c r="F5" s="258"/>
      <c r="G5" s="258"/>
      <c r="H5" s="258"/>
      <c r="I5" s="14"/>
      <c r="J5" s="14"/>
      <c r="K5" s="144"/>
      <c r="L5" s="144"/>
      <c r="M5" s="144"/>
      <c r="N5" s="144"/>
      <c r="O5" s="144"/>
    </row>
    <row r="6" spans="1:15" ht="109.9" hidden="1" customHeight="1" x14ac:dyDescent="0.25">
      <c r="B6" s="146"/>
      <c r="C6" s="76"/>
      <c r="D6" s="259" t="s">
        <v>477</v>
      </c>
      <c r="E6" s="272"/>
      <c r="F6" s="272"/>
      <c r="G6" s="272"/>
      <c r="H6" s="272"/>
      <c r="I6" s="76"/>
      <c r="J6" s="14"/>
      <c r="K6" s="144"/>
      <c r="L6" s="144"/>
      <c r="M6" s="144"/>
      <c r="N6" s="144"/>
      <c r="O6" s="144"/>
    </row>
    <row r="7" spans="1:15" ht="18.600000000000001" hidden="1" customHeight="1" x14ac:dyDescent="0.25">
      <c r="B7" s="14"/>
      <c r="C7" s="253" t="s">
        <v>489</v>
      </c>
      <c r="D7" s="253"/>
      <c r="E7" s="253"/>
      <c r="F7" s="253"/>
      <c r="G7" s="253"/>
      <c r="H7" s="253"/>
      <c r="I7" s="253"/>
      <c r="J7" s="253"/>
      <c r="K7" s="144"/>
      <c r="L7" s="144"/>
      <c r="M7" s="144"/>
      <c r="N7" s="144"/>
      <c r="O7" s="144"/>
    </row>
    <row r="8" spans="1:15" ht="26.25" customHeight="1" x14ac:dyDescent="0.25">
      <c r="B8" s="14"/>
      <c r="C8" s="270"/>
      <c r="D8" s="271"/>
      <c r="E8" s="271"/>
      <c r="F8" s="271"/>
      <c r="G8" s="271"/>
      <c r="H8" s="271"/>
      <c r="I8" s="271"/>
      <c r="J8" s="271"/>
      <c r="K8" s="144"/>
      <c r="L8" s="144"/>
      <c r="M8" s="144"/>
      <c r="N8" s="144"/>
      <c r="O8" s="144"/>
    </row>
    <row r="9" spans="1:15" ht="30" hidden="1" customHeight="1" x14ac:dyDescent="0.25">
      <c r="B9" s="14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</row>
    <row r="10" spans="1:15" ht="9" hidden="1" customHeight="1" x14ac:dyDescent="0.25">
      <c r="C10" s="269"/>
      <c r="D10" s="269"/>
      <c r="E10" s="269"/>
      <c r="F10" s="269"/>
      <c r="G10" s="269"/>
      <c r="H10" s="269"/>
    </row>
    <row r="11" spans="1:15" s="150" customFormat="1" ht="67.5" customHeight="1" x14ac:dyDescent="0.25">
      <c r="A11" s="149"/>
      <c r="B11" s="267" t="s">
        <v>625</v>
      </c>
      <c r="C11" s="267"/>
      <c r="D11" s="267"/>
      <c r="E11" s="267"/>
      <c r="F11" s="267"/>
      <c r="G11" s="267"/>
      <c r="H11" s="267"/>
      <c r="I11" s="267"/>
      <c r="J11" s="267"/>
    </row>
    <row r="12" spans="1:15" ht="13.5" customHeight="1" x14ac:dyDescent="0.25">
      <c r="B12" s="151"/>
      <c r="C12" s="151"/>
      <c r="D12" s="145"/>
      <c r="G12" s="147"/>
      <c r="H12" s="145" t="s">
        <v>112</v>
      </c>
    </row>
    <row r="13" spans="1:15" s="158" customFormat="1" ht="39" customHeight="1" x14ac:dyDescent="0.3">
      <c r="A13" s="153" t="s">
        <v>147</v>
      </c>
      <c r="B13" s="154" t="s">
        <v>114</v>
      </c>
      <c r="C13" s="155" t="s">
        <v>149</v>
      </c>
      <c r="D13" s="155" t="s">
        <v>116</v>
      </c>
      <c r="E13" s="155" t="s">
        <v>150</v>
      </c>
      <c r="F13" s="156" t="s">
        <v>117</v>
      </c>
      <c r="G13" s="156" t="s">
        <v>151</v>
      </c>
      <c r="H13" s="157" t="s">
        <v>81</v>
      </c>
    </row>
    <row r="14" spans="1:15" s="158" customFormat="1" ht="17.25" customHeight="1" x14ac:dyDescent="0.3">
      <c r="A14" s="159">
        <v>1</v>
      </c>
      <c r="B14" s="154">
        <v>2</v>
      </c>
      <c r="C14" s="154">
        <v>3</v>
      </c>
      <c r="D14" s="154">
        <v>3</v>
      </c>
      <c r="E14" s="154">
        <v>4</v>
      </c>
      <c r="F14" s="160" t="s">
        <v>119</v>
      </c>
      <c r="G14" s="160" t="s">
        <v>152</v>
      </c>
      <c r="H14" s="157">
        <v>5</v>
      </c>
    </row>
    <row r="15" spans="1:15" s="158" customFormat="1" ht="17.25" customHeight="1" x14ac:dyDescent="0.3">
      <c r="A15" s="161"/>
      <c r="B15" s="162"/>
      <c r="C15" s="162"/>
      <c r="D15" s="162"/>
      <c r="E15" s="162"/>
      <c r="F15" s="140"/>
      <c r="G15" s="140"/>
      <c r="H15" s="163"/>
    </row>
    <row r="16" spans="1:15" s="148" customFormat="1" ht="19.5" customHeight="1" x14ac:dyDescent="0.3">
      <c r="A16" s="164"/>
      <c r="B16" s="165" t="s">
        <v>153</v>
      </c>
      <c r="C16" s="165"/>
      <c r="D16" s="165"/>
      <c r="E16" s="165"/>
      <c r="F16" s="166"/>
      <c r="G16" s="166"/>
      <c r="H16" s="167">
        <f>H17+H25+H29+H32+H37+H39+H45+H48+H42</f>
        <v>1530541040.9300001</v>
      </c>
    </row>
    <row r="17" spans="1:8" ht="21" customHeight="1" x14ac:dyDescent="0.3">
      <c r="A17" s="168" t="s">
        <v>242</v>
      </c>
      <c r="B17" s="169" t="s">
        <v>120</v>
      </c>
      <c r="C17" s="169">
        <v>992</v>
      </c>
      <c r="D17" s="166" t="s">
        <v>121</v>
      </c>
      <c r="E17" s="170" t="s">
        <v>78</v>
      </c>
      <c r="F17" s="171"/>
      <c r="G17" s="172"/>
      <c r="H17" s="167">
        <f>H18+H19+H20+H23+H24+H21+H22</f>
        <v>190720089</v>
      </c>
    </row>
    <row r="18" spans="1:8" ht="70.5" customHeight="1" x14ac:dyDescent="0.3">
      <c r="A18" s="173"/>
      <c r="B18" s="174" t="s">
        <v>122</v>
      </c>
      <c r="C18" s="174">
        <v>992</v>
      </c>
      <c r="D18" s="175" t="s">
        <v>121</v>
      </c>
      <c r="E18" s="175" t="s">
        <v>123</v>
      </c>
      <c r="F18" s="175"/>
      <c r="G18" s="175"/>
      <c r="H18" s="176">
        <f>№5!H35</f>
        <v>2093583</v>
      </c>
    </row>
    <row r="19" spans="1:8" ht="95.25" customHeight="1" x14ac:dyDescent="0.3">
      <c r="A19" s="173"/>
      <c r="B19" s="174" t="s">
        <v>290</v>
      </c>
      <c r="C19" s="174">
        <v>992</v>
      </c>
      <c r="D19" s="175" t="s">
        <v>121</v>
      </c>
      <c r="E19" s="175" t="s">
        <v>133</v>
      </c>
      <c r="F19" s="175"/>
      <c r="G19" s="175"/>
      <c r="H19" s="176">
        <f>№5!H17</f>
        <v>5100</v>
      </c>
    </row>
    <row r="20" spans="1:8" ht="109.5" customHeight="1" x14ac:dyDescent="0.3">
      <c r="A20" s="173"/>
      <c r="B20" s="174" t="s">
        <v>219</v>
      </c>
      <c r="C20" s="174">
        <v>992</v>
      </c>
      <c r="D20" s="175" t="s">
        <v>121</v>
      </c>
      <c r="E20" s="175" t="s">
        <v>124</v>
      </c>
      <c r="F20" s="175"/>
      <c r="G20" s="175"/>
      <c r="H20" s="176">
        <f>№5!H40</f>
        <v>42255376</v>
      </c>
    </row>
    <row r="21" spans="1:8" ht="74.25" customHeight="1" x14ac:dyDescent="0.3">
      <c r="A21" s="177"/>
      <c r="B21" s="174" t="s">
        <v>55</v>
      </c>
      <c r="C21" s="174"/>
      <c r="D21" s="175" t="s">
        <v>121</v>
      </c>
      <c r="E21" s="175" t="s">
        <v>54</v>
      </c>
      <c r="F21" s="175"/>
      <c r="G21" s="175"/>
      <c r="H21" s="176">
        <f>№5!H25</f>
        <v>21000</v>
      </c>
    </row>
    <row r="22" spans="1:8" ht="37.9" customHeight="1" x14ac:dyDescent="0.3">
      <c r="A22" s="177"/>
      <c r="B22" s="174" t="s">
        <v>499</v>
      </c>
      <c r="C22" s="174"/>
      <c r="D22" s="175" t="s">
        <v>121</v>
      </c>
      <c r="E22" s="175" t="s">
        <v>126</v>
      </c>
      <c r="F22" s="175"/>
      <c r="G22" s="175"/>
      <c r="H22" s="176">
        <f>№5!H48</f>
        <v>0</v>
      </c>
    </row>
    <row r="23" spans="1:8" ht="18" customHeight="1" x14ac:dyDescent="0.3">
      <c r="A23" s="173"/>
      <c r="B23" s="174" t="s">
        <v>127</v>
      </c>
      <c r="C23" s="174">
        <v>992</v>
      </c>
      <c r="D23" s="175" t="s">
        <v>121</v>
      </c>
      <c r="E23" s="175" t="s">
        <v>129</v>
      </c>
      <c r="F23" s="175"/>
      <c r="G23" s="175"/>
      <c r="H23" s="176">
        <f>№5!H52</f>
        <v>500000</v>
      </c>
    </row>
    <row r="24" spans="1:8" ht="21" customHeight="1" x14ac:dyDescent="0.3">
      <c r="A24" s="173"/>
      <c r="B24" s="174" t="s">
        <v>130</v>
      </c>
      <c r="C24" s="174">
        <v>992</v>
      </c>
      <c r="D24" s="175" t="s">
        <v>121</v>
      </c>
      <c r="E24" s="175" t="s">
        <v>131</v>
      </c>
      <c r="F24" s="175"/>
      <c r="G24" s="175"/>
      <c r="H24" s="176">
        <f>№5!H57</f>
        <v>145845030</v>
      </c>
    </row>
    <row r="25" spans="1:8" ht="36.75" customHeight="1" x14ac:dyDescent="0.3">
      <c r="A25" s="168" t="s">
        <v>40</v>
      </c>
      <c r="B25" s="178" t="s">
        <v>134</v>
      </c>
      <c r="C25" s="179">
        <v>992</v>
      </c>
      <c r="D25" s="170" t="s">
        <v>133</v>
      </c>
      <c r="E25" s="170" t="s">
        <v>78</v>
      </c>
      <c r="F25" s="180"/>
      <c r="G25" s="180"/>
      <c r="H25" s="181">
        <f>№5!H97</f>
        <v>82158452</v>
      </c>
    </row>
    <row r="26" spans="1:8" ht="24" customHeight="1" x14ac:dyDescent="0.3">
      <c r="A26" s="173"/>
      <c r="B26" s="174" t="s">
        <v>328</v>
      </c>
      <c r="C26" s="174">
        <v>992</v>
      </c>
      <c r="D26" s="175" t="s">
        <v>133</v>
      </c>
      <c r="E26" s="175" t="s">
        <v>135</v>
      </c>
      <c r="F26" s="175"/>
      <c r="G26" s="175"/>
      <c r="H26" s="176">
        <f>№5!H98</f>
        <v>36768452</v>
      </c>
    </row>
    <row r="27" spans="1:8" ht="75" x14ac:dyDescent="0.3">
      <c r="A27" s="173"/>
      <c r="B27" s="174" t="s">
        <v>329</v>
      </c>
      <c r="C27" s="174">
        <v>992</v>
      </c>
      <c r="D27" s="175" t="s">
        <v>133</v>
      </c>
      <c r="E27" s="175" t="s">
        <v>136</v>
      </c>
      <c r="F27" s="175"/>
      <c r="G27" s="175"/>
      <c r="H27" s="176">
        <f>№5!H105</f>
        <v>37640000</v>
      </c>
    </row>
    <row r="28" spans="1:8" s="182" customFormat="1" ht="53.25" customHeight="1" x14ac:dyDescent="0.3">
      <c r="A28" s="168"/>
      <c r="B28" s="174" t="s">
        <v>137</v>
      </c>
      <c r="C28" s="174">
        <v>992</v>
      </c>
      <c r="D28" s="175" t="s">
        <v>133</v>
      </c>
      <c r="E28" s="175" t="s">
        <v>132</v>
      </c>
      <c r="F28" s="175"/>
      <c r="G28" s="175"/>
      <c r="H28" s="176">
        <f>№5!H118</f>
        <v>7750000</v>
      </c>
    </row>
    <row r="29" spans="1:8" ht="18" customHeight="1" x14ac:dyDescent="0.3">
      <c r="A29" s="177" t="s">
        <v>240</v>
      </c>
      <c r="B29" s="169" t="s">
        <v>138</v>
      </c>
      <c r="C29" s="169">
        <v>992</v>
      </c>
      <c r="D29" s="170" t="s">
        <v>124</v>
      </c>
      <c r="E29" s="170" t="s">
        <v>78</v>
      </c>
      <c r="F29" s="170"/>
      <c r="G29" s="170"/>
      <c r="H29" s="167">
        <f>№5!H123</f>
        <v>772082105.87</v>
      </c>
    </row>
    <row r="30" spans="1:8" ht="17.25" customHeight="1" x14ac:dyDescent="0.3">
      <c r="A30" s="173"/>
      <c r="B30" s="174" t="s">
        <v>160</v>
      </c>
      <c r="C30" s="174">
        <v>992</v>
      </c>
      <c r="D30" s="175" t="s">
        <v>124</v>
      </c>
      <c r="E30" s="175" t="s">
        <v>135</v>
      </c>
      <c r="F30" s="175"/>
      <c r="G30" s="175"/>
      <c r="H30" s="183">
        <f>№5!H124</f>
        <v>769813236.87</v>
      </c>
    </row>
    <row r="31" spans="1:8" ht="36" customHeight="1" x14ac:dyDescent="0.3">
      <c r="A31" s="173"/>
      <c r="B31" s="174" t="s">
        <v>139</v>
      </c>
      <c r="C31" s="174">
        <v>992</v>
      </c>
      <c r="D31" s="175" t="s">
        <v>124</v>
      </c>
      <c r="E31" s="175" t="s">
        <v>128</v>
      </c>
      <c r="F31" s="175"/>
      <c r="G31" s="175"/>
      <c r="H31" s="176">
        <f>№5!H141</f>
        <v>2268869</v>
      </c>
    </row>
    <row r="32" spans="1:8" ht="18.75" customHeight="1" x14ac:dyDescent="0.3">
      <c r="A32" s="168" t="s">
        <v>241</v>
      </c>
      <c r="B32" s="169" t="s">
        <v>140</v>
      </c>
      <c r="C32" s="169">
        <v>992</v>
      </c>
      <c r="D32" s="170" t="s">
        <v>125</v>
      </c>
      <c r="E32" s="170" t="s">
        <v>78</v>
      </c>
      <c r="F32" s="170"/>
      <c r="G32" s="170"/>
      <c r="H32" s="167">
        <f>H33+H34+H35+H36</f>
        <v>387526534.06</v>
      </c>
    </row>
    <row r="33" spans="1:8" ht="18.75" customHeight="1" x14ac:dyDescent="0.3">
      <c r="A33" s="168"/>
      <c r="B33" s="174" t="s">
        <v>24</v>
      </c>
      <c r="C33" s="169"/>
      <c r="D33" s="175" t="s">
        <v>125</v>
      </c>
      <c r="E33" s="175" t="s">
        <v>121</v>
      </c>
      <c r="F33" s="170"/>
      <c r="G33" s="170"/>
      <c r="H33" s="176">
        <f>№5!H152</f>
        <v>500000</v>
      </c>
    </row>
    <row r="34" spans="1:8" ht="16.5" customHeight="1" x14ac:dyDescent="0.3">
      <c r="A34" s="173"/>
      <c r="B34" s="174" t="s">
        <v>141</v>
      </c>
      <c r="C34" s="174">
        <v>992</v>
      </c>
      <c r="D34" s="175" t="s">
        <v>125</v>
      </c>
      <c r="E34" s="175" t="s">
        <v>123</v>
      </c>
      <c r="F34" s="175"/>
      <c r="G34" s="175"/>
      <c r="H34" s="176">
        <f>№5!H156</f>
        <v>69516800</v>
      </c>
    </row>
    <row r="35" spans="1:8" ht="16.5" customHeight="1" x14ac:dyDescent="0.3">
      <c r="A35" s="173"/>
      <c r="B35" s="174" t="s">
        <v>142</v>
      </c>
      <c r="C35" s="174">
        <v>992</v>
      </c>
      <c r="D35" s="175" t="s">
        <v>125</v>
      </c>
      <c r="E35" s="175" t="s">
        <v>133</v>
      </c>
      <c r="F35" s="175"/>
      <c r="G35" s="175"/>
      <c r="H35" s="176">
        <f>№5!H188</f>
        <v>292374574.06</v>
      </c>
    </row>
    <row r="36" spans="1:8" ht="37.5" x14ac:dyDescent="0.3">
      <c r="A36" s="173"/>
      <c r="B36" s="184" t="s">
        <v>60</v>
      </c>
      <c r="C36" s="145"/>
      <c r="D36" s="175" t="s">
        <v>125</v>
      </c>
      <c r="E36" s="175" t="s">
        <v>125</v>
      </c>
      <c r="F36" s="145"/>
      <c r="H36" s="183">
        <f>№5!H216</f>
        <v>25135160</v>
      </c>
    </row>
    <row r="37" spans="1:8" ht="18.75" x14ac:dyDescent="0.3">
      <c r="A37" s="177" t="s">
        <v>118</v>
      </c>
      <c r="B37" s="169" t="s">
        <v>143</v>
      </c>
      <c r="C37" s="169">
        <v>992</v>
      </c>
      <c r="D37" s="170" t="s">
        <v>126</v>
      </c>
      <c r="E37" s="170" t="s">
        <v>78</v>
      </c>
      <c r="F37" s="170"/>
      <c r="G37" s="170"/>
      <c r="H37" s="167">
        <f>№5!H229</f>
        <v>2500000</v>
      </c>
    </row>
    <row r="38" spans="1:8" ht="18" customHeight="1" x14ac:dyDescent="0.3">
      <c r="A38" s="185"/>
      <c r="B38" s="174" t="s">
        <v>437</v>
      </c>
      <c r="C38" s="174">
        <v>992</v>
      </c>
      <c r="D38" s="175" t="s">
        <v>126</v>
      </c>
      <c r="E38" s="175" t="s">
        <v>126</v>
      </c>
      <c r="F38" s="175"/>
      <c r="G38" s="175"/>
      <c r="H38" s="176">
        <f>№5!H230</f>
        <v>2500000</v>
      </c>
    </row>
    <row r="39" spans="1:8" ht="18.75" x14ac:dyDescent="0.3">
      <c r="A39" s="168" t="s">
        <v>119</v>
      </c>
      <c r="B39" s="169" t="s">
        <v>155</v>
      </c>
      <c r="C39" s="169">
        <v>992</v>
      </c>
      <c r="D39" s="170" t="s">
        <v>144</v>
      </c>
      <c r="E39" s="170" t="s">
        <v>78</v>
      </c>
      <c r="F39" s="170"/>
      <c r="G39" s="170"/>
      <c r="H39" s="167">
        <f>H40+H41</f>
        <v>70692690</v>
      </c>
    </row>
    <row r="40" spans="1:8" ht="16.899999999999999" customHeight="1" x14ac:dyDescent="0.3">
      <c r="A40" s="173"/>
      <c r="B40" s="174" t="s">
        <v>145</v>
      </c>
      <c r="C40" s="174">
        <v>992</v>
      </c>
      <c r="D40" s="175" t="s">
        <v>144</v>
      </c>
      <c r="E40" s="175" t="s">
        <v>121</v>
      </c>
      <c r="F40" s="175"/>
      <c r="G40" s="174"/>
      <c r="H40" s="176">
        <f>№5!H239</f>
        <v>65692690</v>
      </c>
    </row>
    <row r="41" spans="1:8" ht="39" customHeight="1" x14ac:dyDescent="0.3">
      <c r="A41" s="173"/>
      <c r="B41" s="4" t="s">
        <v>239</v>
      </c>
      <c r="C41" s="174"/>
      <c r="D41" s="175" t="s">
        <v>144</v>
      </c>
      <c r="E41" s="175" t="s">
        <v>124</v>
      </c>
      <c r="F41" s="175"/>
      <c r="G41" s="174"/>
      <c r="H41" s="176">
        <f>№5!H253</f>
        <v>5000000</v>
      </c>
    </row>
    <row r="42" spans="1:8" ht="18.75" x14ac:dyDescent="0.3">
      <c r="A42" s="173" t="s">
        <v>152</v>
      </c>
      <c r="B42" s="169" t="s">
        <v>65</v>
      </c>
      <c r="C42" s="169">
        <v>992</v>
      </c>
      <c r="D42" s="170" t="s">
        <v>136</v>
      </c>
      <c r="E42" s="170" t="s">
        <v>78</v>
      </c>
      <c r="F42" s="175"/>
      <c r="G42" s="174"/>
      <c r="H42" s="167">
        <f>H43+H44</f>
        <v>22361170</v>
      </c>
    </row>
    <row r="43" spans="1:8" ht="18.75" x14ac:dyDescent="0.3">
      <c r="A43" s="173"/>
      <c r="B43" s="174" t="s">
        <v>66</v>
      </c>
      <c r="C43" s="169"/>
      <c r="D43" s="175" t="s">
        <v>136</v>
      </c>
      <c r="E43" s="175" t="s">
        <v>133</v>
      </c>
      <c r="F43" s="175"/>
      <c r="G43" s="174"/>
      <c r="H43" s="176">
        <f>№5!H258</f>
        <v>1755000</v>
      </c>
    </row>
    <row r="44" spans="1:8" ht="18.75" x14ac:dyDescent="0.3">
      <c r="A44" s="173"/>
      <c r="B44" s="174" t="s">
        <v>392</v>
      </c>
      <c r="C44" s="174">
        <v>992</v>
      </c>
      <c r="D44" s="175" t="s">
        <v>136</v>
      </c>
      <c r="E44" s="175" t="s">
        <v>124</v>
      </c>
      <c r="F44" s="175"/>
      <c r="G44" s="174"/>
      <c r="H44" s="176">
        <f>№5!H265</f>
        <v>20606170</v>
      </c>
    </row>
    <row r="45" spans="1:8" ht="18.75" customHeight="1" x14ac:dyDescent="0.3">
      <c r="A45" s="186">
        <v>8</v>
      </c>
      <c r="B45" s="169" t="s">
        <v>146</v>
      </c>
      <c r="C45" s="169">
        <v>992</v>
      </c>
      <c r="D45" s="170" t="s">
        <v>129</v>
      </c>
      <c r="E45" s="170" t="s">
        <v>78</v>
      </c>
      <c r="F45" s="170"/>
      <c r="G45" s="170"/>
      <c r="H45" s="167">
        <f>№5!H276</f>
        <v>2500000</v>
      </c>
    </row>
    <row r="46" spans="1:8" ht="17.45" customHeight="1" x14ac:dyDescent="0.3">
      <c r="A46" s="173"/>
      <c r="B46" s="174" t="s">
        <v>156</v>
      </c>
      <c r="C46" s="174">
        <v>992</v>
      </c>
      <c r="D46" s="175" t="s">
        <v>129</v>
      </c>
      <c r="E46" s="175" t="s">
        <v>121</v>
      </c>
      <c r="F46" s="175"/>
      <c r="G46" s="175"/>
      <c r="H46" s="176">
        <f>№5!H278</f>
        <v>2500000</v>
      </c>
    </row>
    <row r="47" spans="1:8" ht="18.75" hidden="1" x14ac:dyDescent="0.3">
      <c r="A47" s="173"/>
      <c r="B47" s="174" t="s">
        <v>468</v>
      </c>
      <c r="C47" s="174"/>
      <c r="D47" s="175" t="s">
        <v>129</v>
      </c>
      <c r="E47" s="175" t="s">
        <v>123</v>
      </c>
      <c r="F47" s="175"/>
      <c r="G47" s="175"/>
      <c r="H47" s="176">
        <f>№5!H283</f>
        <v>0</v>
      </c>
    </row>
    <row r="48" spans="1:8" ht="18" hidden="1" customHeight="1" x14ac:dyDescent="0.3">
      <c r="A48" s="168" t="s">
        <v>394</v>
      </c>
      <c r="B48" s="169" t="s">
        <v>158</v>
      </c>
      <c r="C48" s="169">
        <v>992</v>
      </c>
      <c r="D48" s="170" t="s">
        <v>128</v>
      </c>
      <c r="E48" s="170" t="s">
        <v>78</v>
      </c>
      <c r="F48" s="170"/>
      <c r="G48" s="170"/>
      <c r="H48" s="167">
        <f>№5!H288</f>
        <v>0</v>
      </c>
    </row>
    <row r="49" spans="1:9" ht="18.75" customHeight="1" x14ac:dyDescent="0.25">
      <c r="A49" s="249" t="s">
        <v>348</v>
      </c>
      <c r="B49" s="249"/>
    </row>
    <row r="50" spans="1:9" ht="18.75" x14ac:dyDescent="0.3">
      <c r="A50" s="249"/>
      <c r="B50" s="249"/>
      <c r="H50" s="5"/>
    </row>
    <row r="51" spans="1:9" ht="18.75" x14ac:dyDescent="0.3">
      <c r="A51" s="249"/>
      <c r="B51" s="249"/>
      <c r="H51" s="2" t="s">
        <v>349</v>
      </c>
      <c r="I51" s="2" t="s">
        <v>238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52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85"/>
  <sheetViews>
    <sheetView tabSelected="1" view="pageBreakPreview" zoomScale="112" zoomScaleNormal="100" zoomScaleSheetLayoutView="112" workbookViewId="0">
      <selection activeCell="C2" sqref="C2:E2"/>
    </sheetView>
  </sheetViews>
  <sheetFormatPr defaultColWidth="9.140625" defaultRowHeight="15.75" x14ac:dyDescent="0.25"/>
  <cols>
    <col min="1" max="1" width="4.5703125" style="188" customWidth="1"/>
    <col min="2" max="2" width="39.7109375" style="189" customWidth="1"/>
    <col min="3" max="3" width="16.140625" style="195" customWidth="1"/>
    <col min="4" max="4" width="6" style="190" customWidth="1"/>
    <col min="5" max="5" width="21.140625" style="190" customWidth="1"/>
    <col min="6" max="6" width="7.7109375" style="190" customWidth="1"/>
    <col min="7" max="16384" width="9.140625" style="190"/>
  </cols>
  <sheetData>
    <row r="1" spans="1:5" ht="18" x14ac:dyDescent="0.25">
      <c r="C1" s="274" t="s">
        <v>406</v>
      </c>
      <c r="D1" s="275"/>
      <c r="E1" s="275"/>
    </row>
    <row r="2" spans="1:5" ht="244.5" customHeight="1" x14ac:dyDescent="0.25">
      <c r="C2" s="274" t="s">
        <v>650</v>
      </c>
      <c r="D2" s="275"/>
      <c r="E2" s="275"/>
    </row>
    <row r="3" spans="1:5" ht="0.6" customHeight="1" x14ac:dyDescent="0.3">
      <c r="C3" s="276" t="s">
        <v>479</v>
      </c>
      <c r="D3" s="277"/>
      <c r="E3" s="277"/>
    </row>
    <row r="4" spans="1:5" ht="22.9" hidden="1" customHeight="1" x14ac:dyDescent="0.3">
      <c r="C4" s="276" t="s">
        <v>480</v>
      </c>
      <c r="D4" s="277"/>
      <c r="E4" s="277"/>
    </row>
    <row r="5" spans="1:5" ht="22.9" hidden="1" customHeight="1" x14ac:dyDescent="0.25">
      <c r="C5" s="278" t="s">
        <v>455</v>
      </c>
      <c r="D5" s="278"/>
      <c r="E5" s="278"/>
    </row>
    <row r="6" spans="1:5" ht="151.9" hidden="1" customHeight="1" x14ac:dyDescent="0.25">
      <c r="C6" s="279" t="s">
        <v>481</v>
      </c>
      <c r="D6" s="279"/>
      <c r="E6" s="279"/>
    </row>
    <row r="7" spans="1:5" s="192" customFormat="1" ht="107.25" customHeight="1" x14ac:dyDescent="0.3">
      <c r="A7" s="191"/>
      <c r="B7" s="280" t="s">
        <v>624</v>
      </c>
      <c r="C7" s="280"/>
      <c r="D7" s="280"/>
      <c r="E7" s="280"/>
    </row>
    <row r="8" spans="1:5" s="192" customFormat="1" ht="8.25" customHeight="1" x14ac:dyDescent="0.3">
      <c r="A8" s="191"/>
      <c r="B8" s="193"/>
      <c r="C8" s="193"/>
      <c r="D8" s="193"/>
      <c r="E8" s="193"/>
    </row>
    <row r="9" spans="1:5" ht="13.5" customHeight="1" x14ac:dyDescent="0.25">
      <c r="B9" s="194"/>
      <c r="D9" s="189"/>
      <c r="E9" s="196" t="s">
        <v>112</v>
      </c>
    </row>
    <row r="10" spans="1:5" s="201" customFormat="1" ht="51" customHeight="1" x14ac:dyDescent="0.3">
      <c r="A10" s="197" t="s">
        <v>113</v>
      </c>
      <c r="B10" s="198" t="s">
        <v>114</v>
      </c>
      <c r="C10" s="199" t="s">
        <v>117</v>
      </c>
      <c r="D10" s="199" t="s">
        <v>151</v>
      </c>
      <c r="E10" s="200" t="s">
        <v>81</v>
      </c>
    </row>
    <row r="11" spans="1:5" s="201" customFormat="1" ht="17.25" customHeight="1" x14ac:dyDescent="0.3">
      <c r="A11" s="197">
        <v>1</v>
      </c>
      <c r="B11" s="198">
        <v>2</v>
      </c>
      <c r="C11" s="202" t="s">
        <v>240</v>
      </c>
      <c r="D11" s="202" t="s">
        <v>241</v>
      </c>
      <c r="E11" s="200">
        <v>5</v>
      </c>
    </row>
    <row r="12" spans="1:5" s="207" customFormat="1" ht="19.5" customHeight="1" x14ac:dyDescent="0.3">
      <c r="A12" s="203"/>
      <c r="B12" s="193" t="s">
        <v>153</v>
      </c>
      <c r="C12" s="204"/>
      <c r="D12" s="205"/>
      <c r="E12" s="206">
        <f>E13+E30+E46+E53+E61+E80+E99+E103+E116+E127+E138+E76+E85+E142+E166+E170+E57</f>
        <v>1530541040.9299998</v>
      </c>
    </row>
    <row r="13" spans="1:5" ht="34.15" customHeight="1" x14ac:dyDescent="0.3">
      <c r="A13" s="208"/>
      <c r="B13" s="209" t="s">
        <v>438</v>
      </c>
      <c r="C13" s="210" t="s">
        <v>191</v>
      </c>
      <c r="D13" s="210"/>
      <c r="E13" s="187">
        <f>E14+E17+E24+E27</f>
        <v>55708959</v>
      </c>
    </row>
    <row r="14" spans="1:5" ht="57.75" customHeight="1" x14ac:dyDescent="0.3">
      <c r="A14" s="208"/>
      <c r="B14" s="209" t="s">
        <v>247</v>
      </c>
      <c r="C14" s="210" t="s">
        <v>190</v>
      </c>
      <c r="D14" s="210"/>
      <c r="E14" s="187">
        <f>E15</f>
        <v>2093583</v>
      </c>
    </row>
    <row r="15" spans="1:5" ht="33.75" customHeight="1" x14ac:dyDescent="0.3">
      <c r="A15" s="211"/>
      <c r="B15" s="209" t="s">
        <v>220</v>
      </c>
      <c r="C15" s="210" t="s">
        <v>189</v>
      </c>
      <c r="D15" s="210"/>
      <c r="E15" s="187">
        <f>E16</f>
        <v>2093583</v>
      </c>
    </row>
    <row r="16" spans="1:5" ht="146.25" customHeight="1" x14ac:dyDescent="0.3">
      <c r="A16" s="211"/>
      <c r="B16" s="209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210" t="s">
        <v>189</v>
      </c>
      <c r="D16" s="210" t="s">
        <v>221</v>
      </c>
      <c r="E16" s="187">
        <f>№5!H39</f>
        <v>2093583</v>
      </c>
    </row>
    <row r="17" spans="1:8" ht="56.25" x14ac:dyDescent="0.3">
      <c r="A17" s="211"/>
      <c r="B17" s="212" t="str">
        <f>№5!B42</f>
        <v>Обеспечение деятельности муниципальных и немунициальных служащих</v>
      </c>
      <c r="C17" s="210" t="s">
        <v>193</v>
      </c>
      <c r="D17" s="210"/>
      <c r="E17" s="187">
        <f>E18++E22</f>
        <v>42255376</v>
      </c>
    </row>
    <row r="18" spans="1:8" ht="39.75" customHeight="1" x14ac:dyDescent="0.3">
      <c r="A18" s="211"/>
      <c r="B18" s="212" t="str">
        <f>№5!B43</f>
        <v>Расходы на обеспечение функций органов местного самоуправления</v>
      </c>
      <c r="C18" s="210" t="s">
        <v>192</v>
      </c>
      <c r="D18" s="210"/>
      <c r="E18" s="187">
        <f>E19+E20+E21</f>
        <v>42155376</v>
      </c>
    </row>
    <row r="19" spans="1:8" ht="147" customHeight="1" x14ac:dyDescent="0.3">
      <c r="A19" s="211"/>
      <c r="B19" s="212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210" t="s">
        <v>192</v>
      </c>
      <c r="D19" s="210" t="s">
        <v>221</v>
      </c>
      <c r="E19" s="187">
        <f>№5!H44</f>
        <v>38894176</v>
      </c>
    </row>
    <row r="20" spans="1:8" ht="0.6" customHeight="1" x14ac:dyDescent="0.3">
      <c r="A20" s="211"/>
      <c r="B20" s="209" t="s">
        <v>224</v>
      </c>
      <c r="C20" s="210" t="s">
        <v>192</v>
      </c>
      <c r="D20" s="210" t="s">
        <v>223</v>
      </c>
      <c r="E20" s="187">
        <f>№5!H58</f>
        <v>0</v>
      </c>
      <c r="F20" s="213"/>
      <c r="G20" s="213"/>
      <c r="H20" s="213"/>
    </row>
    <row r="21" spans="1:8" ht="18.75" x14ac:dyDescent="0.3">
      <c r="A21" s="211"/>
      <c r="B21" s="209" t="str">
        <f>№5!B45</f>
        <v>Иные бюджетные ассигнования</v>
      </c>
      <c r="C21" s="210" t="s">
        <v>192</v>
      </c>
      <c r="D21" s="210" t="s">
        <v>225</v>
      </c>
      <c r="E21" s="187">
        <f>№5!H45</f>
        <v>3261200</v>
      </c>
    </row>
    <row r="22" spans="1:8" ht="93.75" x14ac:dyDescent="0.3">
      <c r="A22" s="211"/>
      <c r="B22" s="209" t="str">
        <f>№5!B46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210" t="s">
        <v>194</v>
      </c>
      <c r="D22" s="210"/>
      <c r="E22" s="187">
        <f>E23</f>
        <v>100000</v>
      </c>
    </row>
    <row r="23" spans="1:8" ht="55.5" customHeight="1" x14ac:dyDescent="0.3">
      <c r="A23" s="211"/>
      <c r="B23" s="209" t="s">
        <v>224</v>
      </c>
      <c r="C23" s="210" t="s">
        <v>194</v>
      </c>
      <c r="D23" s="210" t="s">
        <v>223</v>
      </c>
      <c r="E23" s="187">
        <f>№5!H46</f>
        <v>100000</v>
      </c>
    </row>
    <row r="24" spans="1:8" ht="56.25" x14ac:dyDescent="0.3">
      <c r="A24" s="211"/>
      <c r="B24" s="209" t="s">
        <v>518</v>
      </c>
      <c r="C24" s="210" t="s">
        <v>520</v>
      </c>
      <c r="D24" s="210"/>
      <c r="E24" s="187">
        <f>E25</f>
        <v>10600000</v>
      </c>
    </row>
    <row r="25" spans="1:8" ht="75" x14ac:dyDescent="0.3">
      <c r="A25" s="211"/>
      <c r="B25" s="209" t="s">
        <v>521</v>
      </c>
      <c r="C25" s="210" t="s">
        <v>519</v>
      </c>
      <c r="D25" s="210"/>
      <c r="E25" s="187">
        <f>E26</f>
        <v>10600000</v>
      </c>
    </row>
    <row r="26" spans="1:8" ht="75" x14ac:dyDescent="0.3">
      <c r="A26" s="211"/>
      <c r="B26" s="209" t="s">
        <v>318</v>
      </c>
      <c r="C26" s="210" t="s">
        <v>519</v>
      </c>
      <c r="D26" s="210" t="s">
        <v>223</v>
      </c>
      <c r="E26" s="187">
        <f>№5!H65</f>
        <v>10600000</v>
      </c>
    </row>
    <row r="27" spans="1:8" ht="56.25" x14ac:dyDescent="0.3">
      <c r="A27" s="211"/>
      <c r="B27" s="214" t="s">
        <v>509</v>
      </c>
      <c r="C27" s="210" t="s">
        <v>508</v>
      </c>
      <c r="D27" s="210"/>
      <c r="E27" s="187">
        <f>E28</f>
        <v>760000</v>
      </c>
    </row>
    <row r="28" spans="1:8" ht="37.5" x14ac:dyDescent="0.3">
      <c r="A28" s="211"/>
      <c r="B28" s="209" t="s">
        <v>511</v>
      </c>
      <c r="C28" s="210" t="s">
        <v>510</v>
      </c>
      <c r="D28" s="210"/>
      <c r="E28" s="187">
        <f>E29</f>
        <v>760000</v>
      </c>
    </row>
    <row r="29" spans="1:8" ht="75" x14ac:dyDescent="0.3">
      <c r="A29" s="211"/>
      <c r="B29" s="209" t="s">
        <v>318</v>
      </c>
      <c r="C29" s="210" t="s">
        <v>510</v>
      </c>
      <c r="D29" s="210" t="s">
        <v>223</v>
      </c>
      <c r="E29" s="187">
        <f>№5!H68</f>
        <v>760000</v>
      </c>
    </row>
    <row r="30" spans="1:8" s="216" customFormat="1" ht="37.5" x14ac:dyDescent="0.3">
      <c r="A30" s="215"/>
      <c r="B30" s="209" t="s">
        <v>440</v>
      </c>
      <c r="C30" s="210" t="s">
        <v>201</v>
      </c>
      <c r="D30" s="210"/>
      <c r="E30" s="187">
        <f>E36+E41+E31</f>
        <v>154016242</v>
      </c>
    </row>
    <row r="31" spans="1:8" s="216" customFormat="1" ht="38.25" customHeight="1" x14ac:dyDescent="0.3">
      <c r="A31" s="215"/>
      <c r="B31" s="209" t="s">
        <v>334</v>
      </c>
      <c r="C31" s="210" t="s">
        <v>315</v>
      </c>
      <c r="D31" s="210"/>
      <c r="E31" s="187">
        <f>E32</f>
        <v>92112630</v>
      </c>
    </row>
    <row r="32" spans="1:8" s="216" customFormat="1" ht="56.25" x14ac:dyDescent="0.3">
      <c r="A32" s="215"/>
      <c r="B32" s="209" t="s">
        <v>233</v>
      </c>
      <c r="C32" s="210" t="s">
        <v>316</v>
      </c>
      <c r="D32" s="210"/>
      <c r="E32" s="187">
        <f>SUM(E33:E35)</f>
        <v>92112630</v>
      </c>
    </row>
    <row r="33" spans="1:5" s="216" customFormat="1" ht="150.75" customHeight="1" x14ac:dyDescent="0.3">
      <c r="A33" s="215"/>
      <c r="B33" s="209" t="s">
        <v>317</v>
      </c>
      <c r="C33" s="210" t="s">
        <v>316</v>
      </c>
      <c r="D33" s="210" t="s">
        <v>221</v>
      </c>
      <c r="E33" s="187">
        <f>№5!H72</f>
        <v>73028530</v>
      </c>
    </row>
    <row r="34" spans="1:5" s="216" customFormat="1" ht="75" x14ac:dyDescent="0.3">
      <c r="A34" s="215"/>
      <c r="B34" s="209" t="s">
        <v>318</v>
      </c>
      <c r="C34" s="210" t="s">
        <v>316</v>
      </c>
      <c r="D34" s="210" t="s">
        <v>223</v>
      </c>
      <c r="E34" s="187">
        <f>№5!H73</f>
        <v>18834000</v>
      </c>
    </row>
    <row r="35" spans="1:5" s="216" customFormat="1" ht="18.75" x14ac:dyDescent="0.3">
      <c r="A35" s="215"/>
      <c r="B35" s="209" t="s">
        <v>226</v>
      </c>
      <c r="C35" s="210" t="s">
        <v>316</v>
      </c>
      <c r="D35" s="210" t="s">
        <v>225</v>
      </c>
      <c r="E35" s="187">
        <f>№5!H74</f>
        <v>250100</v>
      </c>
    </row>
    <row r="36" spans="1:5" s="216" customFormat="1" ht="18.75" x14ac:dyDescent="0.3">
      <c r="A36" s="215"/>
      <c r="B36" s="209" t="s">
        <v>22</v>
      </c>
      <c r="C36" s="210" t="s">
        <v>200</v>
      </c>
      <c r="D36" s="210"/>
      <c r="E36" s="187">
        <f>E37</f>
        <v>36768452</v>
      </c>
    </row>
    <row r="37" spans="1:5" s="216" customFormat="1" ht="56.25" x14ac:dyDescent="0.3">
      <c r="A37" s="215"/>
      <c r="B37" s="209" t="s">
        <v>233</v>
      </c>
      <c r="C37" s="210" t="s">
        <v>199</v>
      </c>
      <c r="D37" s="210"/>
      <c r="E37" s="187">
        <f>E38+E39+E40</f>
        <v>36768452</v>
      </c>
    </row>
    <row r="38" spans="1:5" s="216" customFormat="1" ht="129.75" customHeight="1" x14ac:dyDescent="0.3">
      <c r="A38" s="215"/>
      <c r="B38" s="209" t="str">
        <f>№5!B102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210" t="s">
        <v>199</v>
      </c>
      <c r="D38" s="210" t="s">
        <v>221</v>
      </c>
      <c r="E38" s="187">
        <f>№5!H102</f>
        <v>30691822</v>
      </c>
    </row>
    <row r="39" spans="1:5" s="216" customFormat="1" ht="56.25" customHeight="1" x14ac:dyDescent="0.3">
      <c r="A39" s="215"/>
      <c r="B39" s="209" t="str">
        <f>№5!B103</f>
        <v>Закупка товаров, работ и услуг для государственных (муниципальных)нужд</v>
      </c>
      <c r="C39" s="210" t="s">
        <v>199</v>
      </c>
      <c r="D39" s="210" t="s">
        <v>223</v>
      </c>
      <c r="E39" s="187">
        <f>№5!H103</f>
        <v>5998630</v>
      </c>
    </row>
    <row r="40" spans="1:5" s="216" customFormat="1" ht="18.75" x14ac:dyDescent="0.3">
      <c r="A40" s="215"/>
      <c r="B40" s="217" t="str">
        <f>№5!B104</f>
        <v>Иные бюджетные ассигнования</v>
      </c>
      <c r="C40" s="210" t="s">
        <v>199</v>
      </c>
      <c r="D40" s="210" t="s">
        <v>225</v>
      </c>
      <c r="E40" s="187">
        <f>№5!H104</f>
        <v>78000</v>
      </c>
    </row>
    <row r="41" spans="1:5" s="216" customFormat="1" ht="18.75" x14ac:dyDescent="0.3">
      <c r="A41" s="215"/>
      <c r="B41" s="209" t="s">
        <v>61</v>
      </c>
      <c r="C41" s="210" t="s">
        <v>89</v>
      </c>
      <c r="D41" s="210"/>
      <c r="E41" s="187">
        <f>E42</f>
        <v>25135160</v>
      </c>
    </row>
    <row r="42" spans="1:5" s="216" customFormat="1" ht="56.25" x14ac:dyDescent="0.3">
      <c r="A42" s="215"/>
      <c r="B42" s="209" t="s">
        <v>233</v>
      </c>
      <c r="C42" s="210" t="s">
        <v>88</v>
      </c>
      <c r="D42" s="210"/>
      <c r="E42" s="187">
        <f>E43+E44+E45</f>
        <v>25135160</v>
      </c>
    </row>
    <row r="43" spans="1:5" s="216" customFormat="1" ht="147.75" customHeight="1" x14ac:dyDescent="0.3">
      <c r="A43" s="215"/>
      <c r="B43" s="212" t="s">
        <v>222</v>
      </c>
      <c r="C43" s="210" t="s">
        <v>88</v>
      </c>
      <c r="D43" s="210" t="s">
        <v>221</v>
      </c>
      <c r="E43" s="187">
        <f>№5!H220</f>
        <v>22902560</v>
      </c>
    </row>
    <row r="44" spans="1:5" s="216" customFormat="1" ht="56.25" x14ac:dyDescent="0.3">
      <c r="A44" s="215"/>
      <c r="B44" s="209" t="s">
        <v>224</v>
      </c>
      <c r="C44" s="210" t="s">
        <v>88</v>
      </c>
      <c r="D44" s="210" t="s">
        <v>223</v>
      </c>
      <c r="E44" s="187">
        <f>№5!H221</f>
        <v>1714600</v>
      </c>
    </row>
    <row r="45" spans="1:5" s="216" customFormat="1" ht="18.75" x14ac:dyDescent="0.3">
      <c r="A45" s="215"/>
      <c r="B45" s="209" t="s">
        <v>226</v>
      </c>
      <c r="C45" s="210" t="s">
        <v>88</v>
      </c>
      <c r="D45" s="210" t="s">
        <v>225</v>
      </c>
      <c r="E45" s="187">
        <f>№5!H222</f>
        <v>518000</v>
      </c>
    </row>
    <row r="46" spans="1:5" ht="75" x14ac:dyDescent="0.3">
      <c r="B46" s="209" t="s">
        <v>570</v>
      </c>
      <c r="C46" s="210" t="s">
        <v>91</v>
      </c>
      <c r="D46" s="216"/>
      <c r="E46" s="218">
        <f>SUM(E47,E50)</f>
        <v>2500000</v>
      </c>
    </row>
    <row r="47" spans="1:5" ht="37.5" x14ac:dyDescent="0.3">
      <c r="B47" s="209" t="s">
        <v>71</v>
      </c>
      <c r="C47" s="210" t="s">
        <v>571</v>
      </c>
      <c r="D47" s="216"/>
      <c r="E47" s="218">
        <f>E48</f>
        <v>800000</v>
      </c>
    </row>
    <row r="48" spans="1:5" ht="37.5" x14ac:dyDescent="0.3">
      <c r="B48" s="209" t="s">
        <v>573</v>
      </c>
      <c r="C48" s="210" t="s">
        <v>572</v>
      </c>
      <c r="D48" s="216"/>
      <c r="E48" s="218">
        <f>E49</f>
        <v>800000</v>
      </c>
    </row>
    <row r="49" spans="2:5" ht="37.5" x14ac:dyDescent="0.3">
      <c r="B49" s="209" t="s">
        <v>574</v>
      </c>
      <c r="C49" s="210" t="s">
        <v>572</v>
      </c>
      <c r="D49" s="216">
        <v>200</v>
      </c>
      <c r="E49" s="218">
        <f>№5!H234</f>
        <v>800000</v>
      </c>
    </row>
    <row r="50" spans="2:5" ht="37.5" x14ac:dyDescent="0.3">
      <c r="B50" s="209" t="s">
        <v>574</v>
      </c>
      <c r="C50" s="210" t="s">
        <v>90</v>
      </c>
      <c r="D50" s="216"/>
      <c r="E50" s="218">
        <f>E51</f>
        <v>1700000</v>
      </c>
    </row>
    <row r="51" spans="2:5" ht="75" x14ac:dyDescent="0.3">
      <c r="B51" s="209" t="s">
        <v>63</v>
      </c>
      <c r="C51" s="210" t="s">
        <v>387</v>
      </c>
      <c r="D51" s="210"/>
      <c r="E51" s="187">
        <f>E52</f>
        <v>1700000</v>
      </c>
    </row>
    <row r="52" spans="2:5" ht="56.25" x14ac:dyDescent="0.3">
      <c r="B52" s="209" t="s">
        <v>224</v>
      </c>
      <c r="C52" s="210" t="s">
        <v>387</v>
      </c>
      <c r="D52" s="210" t="s">
        <v>223</v>
      </c>
      <c r="E52" s="187">
        <f>№5!H237</f>
        <v>1700000</v>
      </c>
    </row>
    <row r="53" spans="2:5" ht="56.25" x14ac:dyDescent="0.3">
      <c r="B53" s="209" t="s">
        <v>576</v>
      </c>
      <c r="C53" s="210" t="s">
        <v>99</v>
      </c>
      <c r="D53" s="210"/>
      <c r="E53" s="187">
        <f>E54</f>
        <v>600000</v>
      </c>
    </row>
    <row r="54" spans="2:5" ht="37.5" x14ac:dyDescent="0.3">
      <c r="B54" s="209" t="s">
        <v>577</v>
      </c>
      <c r="C54" s="210" t="s">
        <v>575</v>
      </c>
      <c r="D54" s="210"/>
      <c r="E54" s="187">
        <f>E55</f>
        <v>600000</v>
      </c>
    </row>
    <row r="55" spans="2:5" ht="112.5" x14ac:dyDescent="0.3">
      <c r="B55" s="209" t="s">
        <v>578</v>
      </c>
      <c r="C55" s="210" t="s">
        <v>579</v>
      </c>
      <c r="D55" s="210"/>
      <c r="E55" s="187">
        <f>E56</f>
        <v>600000</v>
      </c>
    </row>
    <row r="56" spans="2:5" ht="37.5" x14ac:dyDescent="0.3">
      <c r="B56" s="209" t="s">
        <v>68</v>
      </c>
      <c r="C56" s="210" t="s">
        <v>579</v>
      </c>
      <c r="D56" s="210" t="s">
        <v>67</v>
      </c>
      <c r="E56" s="187">
        <f>№5!H261</f>
        <v>600000</v>
      </c>
    </row>
    <row r="57" spans="2:5" ht="56.25" x14ac:dyDescent="0.3">
      <c r="B57" s="209" t="s">
        <v>595</v>
      </c>
      <c r="C57" s="210" t="s">
        <v>269</v>
      </c>
      <c r="D57" s="210"/>
      <c r="E57" s="187">
        <f>E58</f>
        <v>100000</v>
      </c>
    </row>
    <row r="58" spans="2:5" ht="56.25" x14ac:dyDescent="0.3">
      <c r="B58" s="209" t="s">
        <v>596</v>
      </c>
      <c r="C58" s="210" t="s">
        <v>597</v>
      </c>
      <c r="D58" s="210"/>
      <c r="E58" s="187">
        <f>E59</f>
        <v>100000</v>
      </c>
    </row>
    <row r="59" spans="2:5" ht="75" x14ac:dyDescent="0.3">
      <c r="B59" s="209" t="s">
        <v>598</v>
      </c>
      <c r="C59" s="210" t="s">
        <v>599</v>
      </c>
      <c r="D59" s="210"/>
      <c r="E59" s="187">
        <f>E60</f>
        <v>100000</v>
      </c>
    </row>
    <row r="60" spans="2:5" ht="56.25" x14ac:dyDescent="0.3">
      <c r="B60" s="209" t="s">
        <v>224</v>
      </c>
      <c r="C60" s="210" t="s">
        <v>599</v>
      </c>
      <c r="D60" s="210" t="s">
        <v>223</v>
      </c>
      <c r="E60" s="187">
        <f>№5!H144</f>
        <v>100000</v>
      </c>
    </row>
    <row r="61" spans="2:5" ht="114" customHeight="1" x14ac:dyDescent="0.3">
      <c r="B61" s="209" t="s">
        <v>441</v>
      </c>
      <c r="C61" s="210" t="s">
        <v>94</v>
      </c>
      <c r="D61" s="216"/>
      <c r="E61" s="218">
        <f>E62+E67+E70+E73</f>
        <v>65692690</v>
      </c>
    </row>
    <row r="62" spans="2:5" ht="18.75" x14ac:dyDescent="0.3">
      <c r="B62" s="209" t="str">
        <f>№5!B241</f>
        <v>Клубы</v>
      </c>
      <c r="C62" s="210" t="s">
        <v>93</v>
      </c>
      <c r="D62" s="216"/>
      <c r="E62" s="218">
        <f>E63</f>
        <v>32292390</v>
      </c>
    </row>
    <row r="63" spans="2:5" ht="56.25" x14ac:dyDescent="0.3">
      <c r="B63" s="209" t="str">
        <f>№5!B242</f>
        <v>Расходы на обеспечение деятельности (оказание услуг) муниципальных учреждений</v>
      </c>
      <c r="C63" s="210" t="s">
        <v>92</v>
      </c>
      <c r="D63" s="216"/>
      <c r="E63" s="218">
        <f>E64</f>
        <v>32292390</v>
      </c>
    </row>
    <row r="64" spans="2:5" ht="93.75" x14ac:dyDescent="0.3">
      <c r="B64" s="217" t="s">
        <v>308</v>
      </c>
      <c r="C64" s="210" t="s">
        <v>92</v>
      </c>
      <c r="D64" s="216">
        <v>600</v>
      </c>
      <c r="E64" s="218">
        <f>№5!H243</f>
        <v>32292390</v>
      </c>
    </row>
    <row r="65" spans="2:5" ht="109.5" hidden="1" customHeight="1" x14ac:dyDescent="0.3">
      <c r="B65" s="217" t="s">
        <v>280</v>
      </c>
      <c r="C65" s="210" t="s">
        <v>281</v>
      </c>
      <c r="D65" s="210"/>
      <c r="E65" s="218" t="e">
        <f>E66</f>
        <v>#REF!</v>
      </c>
    </row>
    <row r="66" spans="2:5" ht="18.75" hidden="1" x14ac:dyDescent="0.3">
      <c r="B66" s="217" t="s">
        <v>111</v>
      </c>
      <c r="C66" s="210" t="s">
        <v>281</v>
      </c>
      <c r="D66" s="210" t="s">
        <v>110</v>
      </c>
      <c r="E66" s="218" t="e">
        <f>№5!#REF!</f>
        <v>#REF!</v>
      </c>
    </row>
    <row r="67" spans="2:5" ht="18.75" x14ac:dyDescent="0.3">
      <c r="B67" s="209" t="str">
        <f>№5!B244</f>
        <v>Услуги библиотек</v>
      </c>
      <c r="C67" s="210" t="s">
        <v>96</v>
      </c>
      <c r="D67" s="216"/>
      <c r="E67" s="218">
        <f>E68</f>
        <v>8856500</v>
      </c>
    </row>
    <row r="68" spans="2:5" ht="56.25" x14ac:dyDescent="0.3">
      <c r="B68" s="209" t="str">
        <f>№5!B245</f>
        <v>Расходы на обеспечение деятельности (оказание услуг) муниципальных учреждений</v>
      </c>
      <c r="C68" s="210" t="s">
        <v>95</v>
      </c>
      <c r="D68" s="216"/>
      <c r="E68" s="218">
        <f>E69</f>
        <v>8856500</v>
      </c>
    </row>
    <row r="69" spans="2:5" ht="93.75" x14ac:dyDescent="0.3">
      <c r="B69" s="217" t="s">
        <v>308</v>
      </c>
      <c r="C69" s="210" t="s">
        <v>95</v>
      </c>
      <c r="D69" s="216">
        <v>600</v>
      </c>
      <c r="E69" s="218">
        <f>№5!H246</f>
        <v>8856500</v>
      </c>
    </row>
    <row r="70" spans="2:5" ht="18.75" x14ac:dyDescent="0.3">
      <c r="B70" s="209" t="str">
        <f>№5!B247</f>
        <v>Музей</v>
      </c>
      <c r="C70" s="210" t="s">
        <v>98</v>
      </c>
      <c r="D70" s="216"/>
      <c r="E70" s="218">
        <f>E71</f>
        <v>13543800</v>
      </c>
    </row>
    <row r="71" spans="2:5" ht="56.25" x14ac:dyDescent="0.3">
      <c r="B71" s="209" t="str">
        <f>№5!B248</f>
        <v>Расходы на обеспечение деятельности (оказание услуг) муниципальных учреждений</v>
      </c>
      <c r="C71" s="210" t="s">
        <v>97</v>
      </c>
      <c r="D71" s="216"/>
      <c r="E71" s="218">
        <f>E72</f>
        <v>13543800</v>
      </c>
    </row>
    <row r="72" spans="2:5" ht="93.6" customHeight="1" x14ac:dyDescent="0.3">
      <c r="B72" s="217" t="s">
        <v>308</v>
      </c>
      <c r="C72" s="210" t="s">
        <v>97</v>
      </c>
      <c r="D72" s="216">
        <v>600</v>
      </c>
      <c r="E72" s="218">
        <f>№5!H249</f>
        <v>13543800</v>
      </c>
    </row>
    <row r="73" spans="2:5" ht="21.6" customHeight="1" x14ac:dyDescent="0.3">
      <c r="B73" s="209" t="s">
        <v>602</v>
      </c>
      <c r="C73" s="210" t="s">
        <v>600</v>
      </c>
      <c r="D73" s="210"/>
      <c r="E73" s="218">
        <f>E74</f>
        <v>11000000</v>
      </c>
    </row>
    <row r="74" spans="2:5" ht="72" customHeight="1" x14ac:dyDescent="0.3">
      <c r="B74" s="217" t="s">
        <v>308</v>
      </c>
      <c r="C74" s="210" t="s">
        <v>601</v>
      </c>
      <c r="D74" s="210"/>
      <c r="E74" s="218">
        <f>E75</f>
        <v>11000000</v>
      </c>
    </row>
    <row r="75" spans="2:5" ht="75.599999999999994" customHeight="1" x14ac:dyDescent="0.3">
      <c r="B75" s="217" t="s">
        <v>308</v>
      </c>
      <c r="C75" s="210" t="s">
        <v>601</v>
      </c>
      <c r="D75" s="210" t="s">
        <v>306</v>
      </c>
      <c r="E75" s="218">
        <f>№5!H252</f>
        <v>11000000</v>
      </c>
    </row>
    <row r="76" spans="2:5" ht="75" x14ac:dyDescent="0.3">
      <c r="B76" s="209" t="s">
        <v>581</v>
      </c>
      <c r="C76" s="210" t="s">
        <v>580</v>
      </c>
      <c r="D76" s="210"/>
      <c r="E76" s="187">
        <f>E77</f>
        <v>20606170</v>
      </c>
    </row>
    <row r="77" spans="2:5" ht="56.25" x14ac:dyDescent="0.3">
      <c r="B77" s="209" t="s">
        <v>335</v>
      </c>
      <c r="C77" s="210" t="s">
        <v>582</v>
      </c>
      <c r="D77" s="210"/>
      <c r="E77" s="187">
        <f>E78</f>
        <v>20606170</v>
      </c>
    </row>
    <row r="78" spans="2:5" ht="56.25" x14ac:dyDescent="0.3">
      <c r="B78" s="209" t="s">
        <v>584</v>
      </c>
      <c r="C78" s="210" t="s">
        <v>583</v>
      </c>
      <c r="D78" s="210"/>
      <c r="E78" s="187">
        <f>E79</f>
        <v>20606170</v>
      </c>
    </row>
    <row r="79" spans="2:5" ht="37.5" x14ac:dyDescent="0.3">
      <c r="B79" s="209" t="s">
        <v>68</v>
      </c>
      <c r="C79" s="210" t="s">
        <v>583</v>
      </c>
      <c r="D79" s="210" t="s">
        <v>67</v>
      </c>
      <c r="E79" s="187">
        <f>№5!H269</f>
        <v>20606170</v>
      </c>
    </row>
    <row r="80" spans="2:5" ht="57" customHeight="1" x14ac:dyDescent="0.3">
      <c r="B80" s="209" t="s">
        <v>585</v>
      </c>
      <c r="C80" s="210" t="s">
        <v>100</v>
      </c>
      <c r="D80" s="216"/>
      <c r="E80" s="218">
        <f>E81</f>
        <v>2500000</v>
      </c>
    </row>
    <row r="81" spans="2:5" ht="39.75" customHeight="1" x14ac:dyDescent="0.3">
      <c r="B81" s="209" t="s">
        <v>586</v>
      </c>
      <c r="C81" s="210" t="s">
        <v>587</v>
      </c>
      <c r="D81" s="216"/>
      <c r="E81" s="218">
        <f>E82</f>
        <v>2500000</v>
      </c>
    </row>
    <row r="82" spans="2:5" ht="40.5" customHeight="1" x14ac:dyDescent="0.3">
      <c r="B82" s="209" t="s">
        <v>237</v>
      </c>
      <c r="C82" s="210" t="s">
        <v>588</v>
      </c>
      <c r="D82" s="216"/>
      <c r="E82" s="218">
        <f>E83</f>
        <v>2500000</v>
      </c>
    </row>
    <row r="83" spans="2:5" ht="56.25" x14ac:dyDescent="0.3">
      <c r="B83" s="209" t="s">
        <v>590</v>
      </c>
      <c r="C83" s="210" t="s">
        <v>589</v>
      </c>
      <c r="D83" s="216"/>
      <c r="E83" s="218">
        <f>E84</f>
        <v>2500000</v>
      </c>
    </row>
    <row r="84" spans="2:5" ht="56.25" x14ac:dyDescent="0.3">
      <c r="B84" s="209" t="s">
        <v>224</v>
      </c>
      <c r="C84" s="210" t="s">
        <v>589</v>
      </c>
      <c r="D84" s="216">
        <v>200</v>
      </c>
      <c r="E84" s="218">
        <f>№5!H282</f>
        <v>2500000</v>
      </c>
    </row>
    <row r="85" spans="2:5" ht="75" x14ac:dyDescent="0.3">
      <c r="B85" s="209" t="s">
        <v>548</v>
      </c>
      <c r="C85" s="210" t="s">
        <v>202</v>
      </c>
      <c r="D85" s="216"/>
      <c r="E85" s="218">
        <f>E86+E96</f>
        <v>35916800</v>
      </c>
    </row>
    <row r="86" spans="2:5" ht="56.25" x14ac:dyDescent="0.3">
      <c r="B86" s="209" t="s">
        <v>252</v>
      </c>
      <c r="C86" s="210" t="s">
        <v>549</v>
      </c>
      <c r="D86" s="216"/>
      <c r="E86" s="218">
        <f>SUM(E87,E89+E92+E94)</f>
        <v>35416800</v>
      </c>
    </row>
    <row r="87" spans="2:5" ht="37.5" x14ac:dyDescent="0.3">
      <c r="B87" s="209" t="s">
        <v>231</v>
      </c>
      <c r="C87" s="219" t="s">
        <v>550</v>
      </c>
      <c r="D87" s="216"/>
      <c r="E87" s="218">
        <f>E88</f>
        <v>2466210</v>
      </c>
    </row>
    <row r="88" spans="2:5" ht="56.25" x14ac:dyDescent="0.3">
      <c r="B88" s="209" t="s">
        <v>224</v>
      </c>
      <c r="C88" s="219" t="s">
        <v>550</v>
      </c>
      <c r="D88" s="216">
        <v>200</v>
      </c>
      <c r="E88" s="218">
        <f>№5!H160</f>
        <v>2466210</v>
      </c>
    </row>
    <row r="89" spans="2:5" ht="37.5" x14ac:dyDescent="0.3">
      <c r="B89" s="209" t="s">
        <v>49</v>
      </c>
      <c r="C89" s="219" t="s">
        <v>551</v>
      </c>
      <c r="D89" s="216"/>
      <c r="E89" s="218">
        <f>SUM(E90:E91)</f>
        <v>13090800</v>
      </c>
    </row>
    <row r="90" spans="2:5" ht="56.25" x14ac:dyDescent="0.3">
      <c r="B90" s="209" t="s">
        <v>224</v>
      </c>
      <c r="C90" s="219" t="s">
        <v>551</v>
      </c>
      <c r="D90" s="216">
        <v>200</v>
      </c>
      <c r="E90" s="218">
        <f>№5!H162</f>
        <v>3090800</v>
      </c>
    </row>
    <row r="91" spans="2:5" ht="37.5" x14ac:dyDescent="0.3">
      <c r="B91" s="209" t="s">
        <v>226</v>
      </c>
      <c r="C91" s="219" t="s">
        <v>551</v>
      </c>
      <c r="D91" s="216">
        <v>800</v>
      </c>
      <c r="E91" s="218">
        <f>№5!H163</f>
        <v>10000000</v>
      </c>
    </row>
    <row r="92" spans="2:5" ht="37.5" x14ac:dyDescent="0.3">
      <c r="B92" s="209" t="s">
        <v>639</v>
      </c>
      <c r="C92" s="220" t="s">
        <v>640</v>
      </c>
      <c r="D92" s="219"/>
      <c r="E92" s="218">
        <f>E93</f>
        <v>18859790</v>
      </c>
    </row>
    <row r="93" spans="2:5" ht="56.25" x14ac:dyDescent="0.3">
      <c r="B93" s="209" t="s">
        <v>224</v>
      </c>
      <c r="C93" s="220" t="s">
        <v>640</v>
      </c>
      <c r="D93" s="219" t="s">
        <v>223</v>
      </c>
      <c r="E93" s="218">
        <f>№5!H165</f>
        <v>18859790</v>
      </c>
    </row>
    <row r="94" spans="2:5" ht="37.5" x14ac:dyDescent="0.3">
      <c r="B94" s="209" t="s">
        <v>639</v>
      </c>
      <c r="C94" s="220" t="s">
        <v>645</v>
      </c>
      <c r="D94" s="219"/>
      <c r="E94" s="218">
        <f>E95</f>
        <v>1000000</v>
      </c>
    </row>
    <row r="95" spans="2:5" ht="56.25" x14ac:dyDescent="0.3">
      <c r="B95" s="209" t="s">
        <v>224</v>
      </c>
      <c r="C95" s="220" t="s">
        <v>645</v>
      </c>
      <c r="D95" s="219" t="s">
        <v>223</v>
      </c>
      <c r="E95" s="218">
        <f>№5!H167</f>
        <v>1000000</v>
      </c>
    </row>
    <row r="96" spans="2:5" ht="56.45" customHeight="1" x14ac:dyDescent="0.3">
      <c r="B96" s="209" t="s">
        <v>606</v>
      </c>
      <c r="C96" s="220" t="s">
        <v>607</v>
      </c>
      <c r="D96" s="219"/>
      <c r="E96" s="218">
        <f>E97</f>
        <v>500000</v>
      </c>
    </row>
    <row r="97" spans="2:5" ht="37.15" customHeight="1" x14ac:dyDescent="0.3">
      <c r="B97" s="209" t="s">
        <v>25</v>
      </c>
      <c r="C97" s="220" t="s">
        <v>608</v>
      </c>
      <c r="D97" s="219"/>
      <c r="E97" s="218">
        <f>E98</f>
        <v>500000</v>
      </c>
    </row>
    <row r="98" spans="2:5" ht="67.150000000000006" customHeight="1" x14ac:dyDescent="0.3">
      <c r="B98" s="209" t="s">
        <v>224</v>
      </c>
      <c r="C98" s="220" t="s">
        <v>608</v>
      </c>
      <c r="D98" s="219" t="s">
        <v>223</v>
      </c>
      <c r="E98" s="218">
        <f>№5!H155</f>
        <v>500000</v>
      </c>
    </row>
    <row r="99" spans="2:5" ht="93.75" x14ac:dyDescent="0.3">
      <c r="B99" s="209" t="s">
        <v>336</v>
      </c>
      <c r="C99" s="210" t="s">
        <v>198</v>
      </c>
      <c r="D99" s="210"/>
      <c r="E99" s="218">
        <f>E100</f>
        <v>1300000</v>
      </c>
    </row>
    <row r="100" spans="2:5" ht="93.75" x14ac:dyDescent="0.3">
      <c r="B100" s="209" t="s">
        <v>525</v>
      </c>
      <c r="C100" s="210" t="s">
        <v>524</v>
      </c>
      <c r="D100" s="210"/>
      <c r="E100" s="218">
        <f>E101</f>
        <v>1300000</v>
      </c>
    </row>
    <row r="101" spans="2:5" ht="93.75" x14ac:dyDescent="0.3">
      <c r="B101" s="209" t="s">
        <v>336</v>
      </c>
      <c r="C101" s="210" t="s">
        <v>523</v>
      </c>
      <c r="D101" s="210"/>
      <c r="E101" s="218">
        <f>E102</f>
        <v>1300000</v>
      </c>
    </row>
    <row r="102" spans="2:5" ht="56.25" x14ac:dyDescent="0.3">
      <c r="B102" s="209" t="s">
        <v>224</v>
      </c>
      <c r="C102" s="210" t="s">
        <v>523</v>
      </c>
      <c r="D102" s="210" t="s">
        <v>223</v>
      </c>
      <c r="E102" s="218">
        <f>№5!H79</f>
        <v>1300000</v>
      </c>
    </row>
    <row r="103" spans="2:5" ht="93.75" x14ac:dyDescent="0.3">
      <c r="B103" s="209" t="s">
        <v>538</v>
      </c>
      <c r="C103" s="210" t="s">
        <v>203</v>
      </c>
      <c r="D103" s="216"/>
      <c r="E103" s="218">
        <f>E104+E110+E113</f>
        <v>752313236.87</v>
      </c>
    </row>
    <row r="104" spans="2:5" ht="75" x14ac:dyDescent="0.3">
      <c r="B104" s="209" t="s">
        <v>539</v>
      </c>
      <c r="C104" s="210" t="s">
        <v>540</v>
      </c>
      <c r="D104" s="216"/>
      <c r="E104" s="218">
        <f>SUM(E105,E108)</f>
        <v>156095556.87</v>
      </c>
    </row>
    <row r="105" spans="2:5" ht="171.75" customHeight="1" x14ac:dyDescent="0.3">
      <c r="B105" s="209" t="s">
        <v>172</v>
      </c>
      <c r="C105" s="210" t="s">
        <v>603</v>
      </c>
      <c r="D105" s="210"/>
      <c r="E105" s="218">
        <f>E106+E107</f>
        <v>141695556.87</v>
      </c>
    </row>
    <row r="106" spans="2:5" ht="51.6" customHeight="1" x14ac:dyDescent="0.3">
      <c r="B106" s="209" t="s">
        <v>224</v>
      </c>
      <c r="C106" s="210" t="s">
        <v>603</v>
      </c>
      <c r="D106" s="210" t="s">
        <v>223</v>
      </c>
      <c r="E106" s="218">
        <f>№5!H128</f>
        <v>140195556.87</v>
      </c>
    </row>
    <row r="107" spans="2:5" ht="30.6" hidden="1" customHeight="1" x14ac:dyDescent="0.3">
      <c r="B107" s="209" t="s">
        <v>226</v>
      </c>
      <c r="C107" s="210" t="s">
        <v>603</v>
      </c>
      <c r="D107" s="216">
        <v>800</v>
      </c>
      <c r="E107" s="218">
        <f>№5!H129</f>
        <v>1500000</v>
      </c>
    </row>
    <row r="108" spans="2:5" ht="56.25" x14ac:dyDescent="0.3">
      <c r="B108" s="209" t="s">
        <v>542</v>
      </c>
      <c r="C108" s="210" t="s">
        <v>633</v>
      </c>
      <c r="D108" s="210"/>
      <c r="E108" s="218">
        <f>E109</f>
        <v>14400000</v>
      </c>
    </row>
    <row r="109" spans="2:5" ht="56.25" x14ac:dyDescent="0.3">
      <c r="B109" s="209" t="s">
        <v>224</v>
      </c>
      <c r="C109" s="210" t="s">
        <v>633</v>
      </c>
      <c r="D109" s="210" t="s">
        <v>223</v>
      </c>
      <c r="E109" s="218">
        <f>№5!H131</f>
        <v>14400000</v>
      </c>
    </row>
    <row r="110" spans="2:5" ht="52.9" customHeight="1" x14ac:dyDescent="0.3">
      <c r="B110" s="209" t="s">
        <v>547</v>
      </c>
      <c r="C110" s="210" t="s">
        <v>546</v>
      </c>
      <c r="D110" s="210"/>
      <c r="E110" s="218">
        <f>E111</f>
        <v>595517680</v>
      </c>
    </row>
    <row r="111" spans="2:5" ht="66.599999999999994" customHeight="1" x14ac:dyDescent="0.3">
      <c r="B111" s="209" t="s">
        <v>609</v>
      </c>
      <c r="C111" s="210" t="s">
        <v>610</v>
      </c>
      <c r="D111" s="210"/>
      <c r="E111" s="218">
        <f>E112</f>
        <v>595517680</v>
      </c>
    </row>
    <row r="112" spans="2:5" ht="79.150000000000006" customHeight="1" x14ac:dyDescent="0.3">
      <c r="B112" s="209" t="s">
        <v>224</v>
      </c>
      <c r="C112" s="210" t="s">
        <v>610</v>
      </c>
      <c r="D112" s="210" t="s">
        <v>223</v>
      </c>
      <c r="E112" s="218">
        <f>№5!H134</f>
        <v>595517680</v>
      </c>
    </row>
    <row r="113" spans="2:5" ht="98.45" customHeight="1" x14ac:dyDescent="0.3">
      <c r="B113" s="209" t="s">
        <v>543</v>
      </c>
      <c r="C113" s="210" t="s">
        <v>544</v>
      </c>
      <c r="D113" s="210"/>
      <c r="E113" s="218">
        <f>E114</f>
        <v>700000</v>
      </c>
    </row>
    <row r="114" spans="2:5" ht="108" customHeight="1" x14ac:dyDescent="0.3">
      <c r="B114" s="209" t="s">
        <v>593</v>
      </c>
      <c r="C114" s="210" t="s">
        <v>545</v>
      </c>
      <c r="D114" s="210"/>
      <c r="E114" s="218">
        <f>E115</f>
        <v>700000</v>
      </c>
    </row>
    <row r="115" spans="2:5" ht="66" customHeight="1" x14ac:dyDescent="0.3">
      <c r="B115" s="209" t="s">
        <v>224</v>
      </c>
      <c r="C115" s="210" t="s">
        <v>545</v>
      </c>
      <c r="D115" s="210" t="s">
        <v>223</v>
      </c>
      <c r="E115" s="218">
        <f>№5!H137</f>
        <v>700000</v>
      </c>
    </row>
    <row r="116" spans="2:5" ht="70.900000000000006" customHeight="1" x14ac:dyDescent="0.3">
      <c r="B116" s="209" t="s">
        <v>404</v>
      </c>
      <c r="C116" s="210" t="s">
        <v>205</v>
      </c>
      <c r="D116" s="210"/>
      <c r="E116" s="187">
        <f>E117+E124</f>
        <v>34100000</v>
      </c>
    </row>
    <row r="117" spans="2:5" ht="44.45" customHeight="1" x14ac:dyDescent="0.3">
      <c r="B117" s="209" t="s">
        <v>52</v>
      </c>
      <c r="C117" s="210" t="s">
        <v>210</v>
      </c>
      <c r="D117" s="210"/>
      <c r="E117" s="187">
        <f>E118+E122+E120</f>
        <v>34100000</v>
      </c>
    </row>
    <row r="118" spans="2:5" ht="57" customHeight="1" x14ac:dyDescent="0.3">
      <c r="B118" s="209" t="s">
        <v>231</v>
      </c>
      <c r="C118" s="210" t="s">
        <v>209</v>
      </c>
      <c r="D118" s="210"/>
      <c r="E118" s="187">
        <f>E119</f>
        <v>12100000</v>
      </c>
    </row>
    <row r="119" spans="2:5" ht="80.45" customHeight="1" x14ac:dyDescent="0.3">
      <c r="B119" s="209" t="s">
        <v>23</v>
      </c>
      <c r="C119" s="210" t="s">
        <v>209</v>
      </c>
      <c r="D119" s="210" t="s">
        <v>230</v>
      </c>
      <c r="E119" s="187">
        <f>№5!H171</f>
        <v>12100000</v>
      </c>
    </row>
    <row r="120" spans="2:5" ht="40.9" customHeight="1" x14ac:dyDescent="0.3">
      <c r="B120" s="209" t="s">
        <v>49</v>
      </c>
      <c r="C120" s="210" t="s">
        <v>211</v>
      </c>
      <c r="D120" s="210"/>
      <c r="E120" s="187">
        <f>E121</f>
        <v>18000000</v>
      </c>
    </row>
    <row r="121" spans="2:5" ht="73.5" customHeight="1" x14ac:dyDescent="0.3">
      <c r="B121" s="209" t="s">
        <v>23</v>
      </c>
      <c r="C121" s="210" t="s">
        <v>211</v>
      </c>
      <c r="D121" s="210" t="s">
        <v>230</v>
      </c>
      <c r="E121" s="187">
        <f>№5!H173</f>
        <v>18000000</v>
      </c>
    </row>
    <row r="122" spans="2:5" ht="18.75" x14ac:dyDescent="0.3">
      <c r="B122" s="209" t="s">
        <v>53</v>
      </c>
      <c r="C122" s="210" t="s">
        <v>212</v>
      </c>
      <c r="D122" s="210"/>
      <c r="E122" s="187">
        <f>E123</f>
        <v>4000000</v>
      </c>
    </row>
    <row r="123" spans="2:5" ht="73.5" customHeight="1" x14ac:dyDescent="0.3">
      <c r="B123" s="209" t="s">
        <v>23</v>
      </c>
      <c r="C123" s="210" t="s">
        <v>212</v>
      </c>
      <c r="D123" s="210" t="s">
        <v>230</v>
      </c>
      <c r="E123" s="187">
        <f>№5!H175</f>
        <v>4000000</v>
      </c>
    </row>
    <row r="124" spans="2:5" ht="37.5" x14ac:dyDescent="0.3">
      <c r="B124" s="209" t="s">
        <v>51</v>
      </c>
      <c r="C124" s="210" t="s">
        <v>214</v>
      </c>
      <c r="D124" s="210"/>
      <c r="E124" s="187">
        <f>E125</f>
        <v>0</v>
      </c>
    </row>
    <row r="125" spans="2:5" ht="100.15" customHeight="1" x14ac:dyDescent="0.3">
      <c r="B125" s="209" t="s">
        <v>266</v>
      </c>
      <c r="C125" s="210" t="s">
        <v>213</v>
      </c>
      <c r="D125" s="210"/>
      <c r="E125" s="187">
        <f>E126</f>
        <v>0</v>
      </c>
    </row>
    <row r="126" spans="2:5" ht="71.45" customHeight="1" x14ac:dyDescent="0.3">
      <c r="B126" s="209" t="s">
        <v>23</v>
      </c>
      <c r="C126" s="210" t="s">
        <v>213</v>
      </c>
      <c r="D126" s="210" t="s">
        <v>230</v>
      </c>
      <c r="E126" s="187">
        <f>№5!H178</f>
        <v>0</v>
      </c>
    </row>
    <row r="127" spans="2:5" ht="53.25" customHeight="1" x14ac:dyDescent="0.3">
      <c r="B127" s="212" t="s">
        <v>532</v>
      </c>
      <c r="C127" s="210" t="s">
        <v>206</v>
      </c>
      <c r="D127" s="216"/>
      <c r="E127" s="218">
        <f>E128</f>
        <v>2440000</v>
      </c>
    </row>
    <row r="128" spans="2:5" ht="75" x14ac:dyDescent="0.3">
      <c r="B128" s="212" t="s">
        <v>533</v>
      </c>
      <c r="C128" s="210" t="s">
        <v>534</v>
      </c>
      <c r="D128" s="216"/>
      <c r="E128" s="218">
        <f>SUM(E129,E136)</f>
        <v>2440000</v>
      </c>
    </row>
    <row r="129" spans="2:5" ht="112.5" x14ac:dyDescent="0.3">
      <c r="B129" s="212" t="s">
        <v>330</v>
      </c>
      <c r="C129" s="210" t="s">
        <v>535</v>
      </c>
      <c r="D129" s="216"/>
      <c r="E129" s="218">
        <f>E130</f>
        <v>2340000</v>
      </c>
    </row>
    <row r="130" spans="2:5" ht="56.25" x14ac:dyDescent="0.3">
      <c r="B130" s="212" t="s">
        <v>224</v>
      </c>
      <c r="C130" s="210" t="s">
        <v>535</v>
      </c>
      <c r="D130" s="216">
        <v>200</v>
      </c>
      <c r="E130" s="218">
        <f>№5!H109</f>
        <v>2340000</v>
      </c>
    </row>
    <row r="131" spans="2:5" ht="24" hidden="1" customHeight="1" x14ac:dyDescent="0.3">
      <c r="B131" s="209" t="s">
        <v>226</v>
      </c>
      <c r="C131" s="210" t="s">
        <v>207</v>
      </c>
      <c r="D131" s="216">
        <v>800</v>
      </c>
      <c r="E131" s="218">
        <f>№5!H179</f>
        <v>0</v>
      </c>
    </row>
    <row r="132" spans="2:5" ht="42.6" hidden="1" customHeight="1" x14ac:dyDescent="0.3">
      <c r="B132" s="209" t="s">
        <v>50</v>
      </c>
      <c r="C132" s="210" t="s">
        <v>208</v>
      </c>
      <c r="D132" s="216"/>
      <c r="E132" s="218">
        <f>E133</f>
        <v>0</v>
      </c>
    </row>
    <row r="133" spans="2:5" ht="55.15" hidden="1" customHeight="1" x14ac:dyDescent="0.3">
      <c r="B133" s="209" t="s">
        <v>224</v>
      </c>
      <c r="C133" s="210" t="s">
        <v>208</v>
      </c>
      <c r="D133" s="216">
        <v>200</v>
      </c>
      <c r="E133" s="218">
        <f>№5!H181</f>
        <v>0</v>
      </c>
    </row>
    <row r="134" spans="2:5" ht="39.6" hidden="1" customHeight="1" x14ac:dyDescent="0.3">
      <c r="B134" s="217" t="s">
        <v>53</v>
      </c>
      <c r="C134" s="210" t="s">
        <v>458</v>
      </c>
      <c r="D134" s="216"/>
      <c r="E134" s="218">
        <f>E135</f>
        <v>0</v>
      </c>
    </row>
    <row r="135" spans="2:5" ht="53.45" hidden="1" customHeight="1" x14ac:dyDescent="0.3">
      <c r="B135" s="209" t="s">
        <v>224</v>
      </c>
      <c r="C135" s="210" t="s">
        <v>458</v>
      </c>
      <c r="D135" s="216">
        <v>200</v>
      </c>
      <c r="E135" s="218">
        <f>№5!H184</f>
        <v>0</v>
      </c>
    </row>
    <row r="136" spans="2:5" ht="53.45" customHeight="1" x14ac:dyDescent="0.3">
      <c r="B136" s="212" t="s">
        <v>536</v>
      </c>
      <c r="C136" s="210" t="s">
        <v>537</v>
      </c>
      <c r="D136" s="216"/>
      <c r="E136" s="218">
        <f>E137</f>
        <v>100000</v>
      </c>
    </row>
    <row r="137" spans="2:5" ht="53.45" customHeight="1" x14ac:dyDescent="0.3">
      <c r="B137" s="212" t="s">
        <v>224</v>
      </c>
      <c r="C137" s="210" t="s">
        <v>537</v>
      </c>
      <c r="D137" s="216">
        <v>200</v>
      </c>
      <c r="E137" s="218">
        <f>№5!H111</f>
        <v>100000</v>
      </c>
    </row>
    <row r="138" spans="2:5" ht="122.45" customHeight="1" x14ac:dyDescent="0.3">
      <c r="B138" s="209" t="s">
        <v>527</v>
      </c>
      <c r="C138" s="210" t="s">
        <v>204</v>
      </c>
      <c r="D138" s="210"/>
      <c r="E138" s="187">
        <f>E139</f>
        <v>7750000</v>
      </c>
    </row>
    <row r="139" spans="2:5" ht="83.45" customHeight="1" x14ac:dyDescent="0.3">
      <c r="B139" s="209" t="s">
        <v>528</v>
      </c>
      <c r="C139" s="210" t="s">
        <v>529</v>
      </c>
      <c r="D139" s="210"/>
      <c r="E139" s="187">
        <f>E140</f>
        <v>7750000</v>
      </c>
    </row>
    <row r="140" spans="2:5" ht="49.9" customHeight="1" x14ac:dyDescent="0.3">
      <c r="B140" s="209" t="s">
        <v>531</v>
      </c>
      <c r="C140" s="210" t="s">
        <v>530</v>
      </c>
      <c r="D140" s="210"/>
      <c r="E140" s="187">
        <f>E141</f>
        <v>7750000</v>
      </c>
    </row>
    <row r="141" spans="2:5" ht="58.15" customHeight="1" x14ac:dyDescent="0.3">
      <c r="B141" s="209" t="s">
        <v>224</v>
      </c>
      <c r="C141" s="210" t="s">
        <v>530</v>
      </c>
      <c r="D141" s="210" t="s">
        <v>223</v>
      </c>
      <c r="E141" s="187">
        <f>№5!H122</f>
        <v>7750000</v>
      </c>
    </row>
    <row r="142" spans="2:5" ht="54.6" customHeight="1" x14ac:dyDescent="0.3">
      <c r="B142" s="209" t="s">
        <v>552</v>
      </c>
      <c r="C142" s="210" t="s">
        <v>553</v>
      </c>
      <c r="D142" s="210"/>
      <c r="E142" s="187">
        <f>SUM(E143,E146,E149,E152,E157,E160)</f>
        <v>290374574.06</v>
      </c>
    </row>
    <row r="143" spans="2:5" ht="54.6" customHeight="1" x14ac:dyDescent="0.3">
      <c r="B143" s="209" t="s">
        <v>554</v>
      </c>
      <c r="C143" s="210" t="s">
        <v>555</v>
      </c>
      <c r="D143" s="210"/>
      <c r="E143" s="187">
        <f>E144</f>
        <v>66000000</v>
      </c>
    </row>
    <row r="144" spans="2:5" ht="49.15" customHeight="1" x14ac:dyDescent="0.3">
      <c r="B144" s="221" t="s">
        <v>556</v>
      </c>
      <c r="C144" s="210" t="s">
        <v>557</v>
      </c>
      <c r="D144" s="210"/>
      <c r="E144" s="187">
        <f>E145</f>
        <v>66000000</v>
      </c>
    </row>
    <row r="145" spans="2:5" ht="60.6" customHeight="1" x14ac:dyDescent="0.3">
      <c r="B145" s="209" t="s">
        <v>224</v>
      </c>
      <c r="C145" s="210" t="s">
        <v>557</v>
      </c>
      <c r="D145" s="210" t="s">
        <v>223</v>
      </c>
      <c r="E145" s="187">
        <f>№5!H192</f>
        <v>66000000</v>
      </c>
    </row>
    <row r="146" spans="2:5" ht="45" customHeight="1" x14ac:dyDescent="0.3">
      <c r="B146" s="209" t="s">
        <v>565</v>
      </c>
      <c r="C146" s="210" t="s">
        <v>564</v>
      </c>
      <c r="D146" s="210"/>
      <c r="E146" s="187">
        <f>E147</f>
        <v>71200000</v>
      </c>
    </row>
    <row r="147" spans="2:5" ht="43.15" customHeight="1" x14ac:dyDescent="0.3">
      <c r="B147" s="209" t="s">
        <v>566</v>
      </c>
      <c r="C147" s="210" t="s">
        <v>594</v>
      </c>
      <c r="D147" s="210"/>
      <c r="E147" s="187">
        <f>E148</f>
        <v>71200000</v>
      </c>
    </row>
    <row r="148" spans="2:5" ht="61.15" customHeight="1" x14ac:dyDescent="0.3">
      <c r="B148" s="209" t="s">
        <v>224</v>
      </c>
      <c r="C148" s="210" t="s">
        <v>594</v>
      </c>
      <c r="D148" s="210" t="s">
        <v>223</v>
      </c>
      <c r="E148" s="187">
        <f>№5!H195</f>
        <v>71200000</v>
      </c>
    </row>
    <row r="149" spans="2:5" ht="28.9" customHeight="1" x14ac:dyDescent="0.3">
      <c r="B149" s="209" t="s">
        <v>562</v>
      </c>
      <c r="C149" s="210" t="s">
        <v>561</v>
      </c>
      <c r="D149" s="210"/>
      <c r="E149" s="187">
        <f>E150</f>
        <v>1000000</v>
      </c>
    </row>
    <row r="150" spans="2:5" ht="46.15" customHeight="1" x14ac:dyDescent="0.3">
      <c r="B150" s="209" t="s">
        <v>301</v>
      </c>
      <c r="C150" s="210" t="s">
        <v>563</v>
      </c>
      <c r="D150" s="210"/>
      <c r="E150" s="187">
        <f>E151</f>
        <v>1000000</v>
      </c>
    </row>
    <row r="151" spans="2:5" ht="61.15" customHeight="1" x14ac:dyDescent="0.3">
      <c r="B151" s="209" t="s">
        <v>224</v>
      </c>
      <c r="C151" s="210" t="s">
        <v>563</v>
      </c>
      <c r="D151" s="210" t="s">
        <v>223</v>
      </c>
      <c r="E151" s="187">
        <f>№5!H198</f>
        <v>1000000</v>
      </c>
    </row>
    <row r="152" spans="2:5" ht="61.15" customHeight="1" x14ac:dyDescent="0.3">
      <c r="B152" s="209" t="s">
        <v>560</v>
      </c>
      <c r="C152" s="210" t="s">
        <v>559</v>
      </c>
      <c r="D152" s="210"/>
      <c r="E152" s="187">
        <f>E153+E155</f>
        <v>27783834.060000002</v>
      </c>
    </row>
    <row r="153" spans="2:5" ht="21.6" customHeight="1" x14ac:dyDescent="0.3">
      <c r="B153" s="209" t="s">
        <v>170</v>
      </c>
      <c r="C153" s="210" t="s">
        <v>558</v>
      </c>
      <c r="D153" s="210"/>
      <c r="E153" s="187">
        <f>E154</f>
        <v>19350118.060000002</v>
      </c>
    </row>
    <row r="154" spans="2:5" ht="61.15" customHeight="1" x14ac:dyDescent="0.3">
      <c r="B154" s="209" t="s">
        <v>224</v>
      </c>
      <c r="C154" s="210" t="s">
        <v>558</v>
      </c>
      <c r="D154" s="210" t="s">
        <v>223</v>
      </c>
      <c r="E154" s="187">
        <f>№5!H201</f>
        <v>19350118.060000002</v>
      </c>
    </row>
    <row r="155" spans="2:5" ht="31.15" customHeight="1" x14ac:dyDescent="0.3">
      <c r="B155" s="209" t="s">
        <v>646</v>
      </c>
      <c r="C155" s="210" t="s">
        <v>647</v>
      </c>
      <c r="D155" s="210"/>
      <c r="E155" s="187">
        <f>E156</f>
        <v>8433716</v>
      </c>
    </row>
    <row r="156" spans="2:5" ht="61.15" customHeight="1" x14ac:dyDescent="0.3">
      <c r="B156" s="209" t="s">
        <v>224</v>
      </c>
      <c r="C156" s="210" t="s">
        <v>647</v>
      </c>
      <c r="D156" s="210" t="s">
        <v>223</v>
      </c>
      <c r="E156" s="187">
        <f>№5!H203</f>
        <v>8433716</v>
      </c>
    </row>
    <row r="157" spans="2:5" ht="45.6" customHeight="1" x14ac:dyDescent="0.3">
      <c r="B157" s="209" t="s">
        <v>568</v>
      </c>
      <c r="C157" s="210" t="s">
        <v>567</v>
      </c>
      <c r="D157" s="210"/>
      <c r="E157" s="187">
        <f>E158</f>
        <v>700000</v>
      </c>
    </row>
    <row r="158" spans="2:5" ht="26.45" customHeight="1" x14ac:dyDescent="0.3">
      <c r="B158" s="209" t="s">
        <v>59</v>
      </c>
      <c r="C158" s="210" t="s">
        <v>569</v>
      </c>
      <c r="D158" s="210"/>
      <c r="E158" s="187">
        <f>E159</f>
        <v>700000</v>
      </c>
    </row>
    <row r="159" spans="2:5" ht="25.9" customHeight="1" x14ac:dyDescent="0.3">
      <c r="B159" s="209" t="s">
        <v>226</v>
      </c>
      <c r="C159" s="210" t="s">
        <v>569</v>
      </c>
      <c r="D159" s="210" t="s">
        <v>225</v>
      </c>
      <c r="E159" s="187">
        <f>№5!H206</f>
        <v>700000</v>
      </c>
    </row>
    <row r="160" spans="2:5" ht="55.15" customHeight="1" x14ac:dyDescent="0.3">
      <c r="B160" s="209" t="s">
        <v>592</v>
      </c>
      <c r="C160" s="210" t="s">
        <v>591</v>
      </c>
      <c r="D160" s="210"/>
      <c r="E160" s="187">
        <f>E161</f>
        <v>123690740</v>
      </c>
    </row>
    <row r="161" spans="2:5" ht="60.6" customHeight="1" x14ac:dyDescent="0.3">
      <c r="B161" s="209" t="s">
        <v>338</v>
      </c>
      <c r="C161" s="210" t="s">
        <v>641</v>
      </c>
      <c r="D161" s="210"/>
      <c r="E161" s="187">
        <f>SUM(E162,E164)</f>
        <v>123690740</v>
      </c>
    </row>
    <row r="162" spans="2:5" ht="52.9" customHeight="1" x14ac:dyDescent="0.3">
      <c r="B162" s="209" t="s">
        <v>476</v>
      </c>
      <c r="C162" s="210" t="s">
        <v>642</v>
      </c>
      <c r="D162" s="210"/>
      <c r="E162" s="187">
        <f>E163</f>
        <v>123190740</v>
      </c>
    </row>
    <row r="163" spans="2:5" ht="54.6" customHeight="1" x14ac:dyDescent="0.3">
      <c r="B163" s="209" t="s">
        <v>224</v>
      </c>
      <c r="C163" s="210" t="s">
        <v>642</v>
      </c>
      <c r="D163" s="210" t="s">
        <v>223</v>
      </c>
      <c r="E163" s="187">
        <f>№5!H210</f>
        <v>123190740</v>
      </c>
    </row>
    <row r="164" spans="2:5" ht="54.6" customHeight="1" x14ac:dyDescent="0.3">
      <c r="B164" s="209" t="s">
        <v>476</v>
      </c>
      <c r="C164" s="210" t="s">
        <v>643</v>
      </c>
      <c r="D164" s="210"/>
      <c r="E164" s="187">
        <f>E165</f>
        <v>500000</v>
      </c>
    </row>
    <row r="165" spans="2:5" ht="54.6" customHeight="1" x14ac:dyDescent="0.3">
      <c r="B165" s="209" t="s">
        <v>224</v>
      </c>
      <c r="C165" s="210" t="s">
        <v>643</v>
      </c>
      <c r="D165" s="210" t="s">
        <v>223</v>
      </c>
      <c r="E165" s="187">
        <f>№5!H212</f>
        <v>500000</v>
      </c>
    </row>
    <row r="166" spans="2:5" ht="58.15" customHeight="1" x14ac:dyDescent="0.3">
      <c r="B166" s="209" t="s">
        <v>517</v>
      </c>
      <c r="C166" s="210" t="s">
        <v>516</v>
      </c>
      <c r="D166" s="210"/>
      <c r="E166" s="187">
        <f>E167</f>
        <v>2400000</v>
      </c>
    </row>
    <row r="167" spans="2:5" ht="106.9" customHeight="1" x14ac:dyDescent="0.3">
      <c r="B167" s="209" t="s">
        <v>513</v>
      </c>
      <c r="C167" s="210" t="s">
        <v>512</v>
      </c>
      <c r="D167" s="210"/>
      <c r="E167" s="187">
        <f>E168</f>
        <v>2400000</v>
      </c>
    </row>
    <row r="168" spans="2:5" ht="82.15" customHeight="1" x14ac:dyDescent="0.3">
      <c r="B168" s="214" t="s">
        <v>515</v>
      </c>
      <c r="C168" s="210" t="s">
        <v>514</v>
      </c>
      <c r="D168" s="210"/>
      <c r="E168" s="187">
        <f>E169</f>
        <v>2400000</v>
      </c>
    </row>
    <row r="169" spans="2:5" ht="47.45" customHeight="1" x14ac:dyDescent="0.3">
      <c r="B169" s="209" t="s">
        <v>68</v>
      </c>
      <c r="C169" s="210" t="s">
        <v>514</v>
      </c>
      <c r="D169" s="210" t="s">
        <v>67</v>
      </c>
      <c r="E169" s="187">
        <f>№5!H83</f>
        <v>2400000</v>
      </c>
    </row>
    <row r="170" spans="2:5" ht="74.45" customHeight="1" x14ac:dyDescent="0.3">
      <c r="B170" s="209" t="s">
        <v>291</v>
      </c>
      <c r="C170" s="210" t="s">
        <v>188</v>
      </c>
      <c r="D170" s="210"/>
      <c r="E170" s="187">
        <f>E175+E177+E179+E186+E193+E197+E200+E182+E205+E171+E173+E184+E190+E188</f>
        <v>102222369</v>
      </c>
    </row>
    <row r="171" spans="2:5" ht="84.6" customHeight="1" x14ac:dyDescent="0.3">
      <c r="B171" s="209" t="s">
        <v>442</v>
      </c>
      <c r="C171" s="210" t="s">
        <v>541</v>
      </c>
      <c r="D171" s="210"/>
      <c r="E171" s="187">
        <f>E172</f>
        <v>19500000</v>
      </c>
    </row>
    <row r="172" spans="2:5" ht="60" customHeight="1" x14ac:dyDescent="0.3">
      <c r="B172" s="209" t="s">
        <v>224</v>
      </c>
      <c r="C172" s="210" t="s">
        <v>541</v>
      </c>
      <c r="D172" s="210" t="s">
        <v>223</v>
      </c>
      <c r="E172" s="187">
        <f>№5!H140+№5!H215</f>
        <v>19500000</v>
      </c>
    </row>
    <row r="173" spans="2:5" ht="75.599999999999994" customHeight="1" x14ac:dyDescent="0.3">
      <c r="B173" s="209" t="s">
        <v>284</v>
      </c>
      <c r="C173" s="210" t="s">
        <v>285</v>
      </c>
      <c r="D173" s="210"/>
      <c r="E173" s="187">
        <f>E174</f>
        <v>0</v>
      </c>
    </row>
    <row r="174" spans="2:5" ht="58.9" customHeight="1" x14ac:dyDescent="0.3">
      <c r="B174" s="209" t="s">
        <v>224</v>
      </c>
      <c r="C174" s="210" t="s">
        <v>285</v>
      </c>
      <c r="D174" s="210" t="s">
        <v>223</v>
      </c>
      <c r="E174" s="187">
        <f>№5!H187</f>
        <v>0</v>
      </c>
    </row>
    <row r="175" spans="2:5" ht="77.25" customHeight="1" x14ac:dyDescent="0.3">
      <c r="B175" s="209" t="s">
        <v>443</v>
      </c>
      <c r="C175" s="210" t="s">
        <v>264</v>
      </c>
      <c r="D175" s="210"/>
      <c r="E175" s="187">
        <f>E176</f>
        <v>4972400</v>
      </c>
    </row>
    <row r="176" spans="2:5" ht="21" customHeight="1" x14ac:dyDescent="0.3">
      <c r="B176" s="209" t="s">
        <v>111</v>
      </c>
      <c r="C176" s="210" t="s">
        <v>264</v>
      </c>
      <c r="D176" s="210" t="s">
        <v>110</v>
      </c>
      <c r="E176" s="187">
        <f>№5!H86</f>
        <v>4972400</v>
      </c>
    </row>
    <row r="177" spans="2:5" ht="25.5" customHeight="1" x14ac:dyDescent="0.3">
      <c r="B177" s="209" t="s">
        <v>319</v>
      </c>
      <c r="C177" s="210" t="s">
        <v>320</v>
      </c>
      <c r="D177" s="210"/>
      <c r="E177" s="187">
        <f>E178</f>
        <v>1000000</v>
      </c>
    </row>
    <row r="178" spans="2:5" ht="21" customHeight="1" x14ac:dyDescent="0.3">
      <c r="B178" s="209" t="s">
        <v>226</v>
      </c>
      <c r="C178" s="210" t="s">
        <v>320</v>
      </c>
      <c r="D178" s="210" t="s">
        <v>225</v>
      </c>
      <c r="E178" s="187">
        <f>№5!H88</f>
        <v>1000000</v>
      </c>
    </row>
    <row r="179" spans="2:5" ht="89.45" customHeight="1" x14ac:dyDescent="0.3">
      <c r="B179" s="209" t="s">
        <v>444</v>
      </c>
      <c r="C179" s="210" t="s">
        <v>384</v>
      </c>
      <c r="D179" s="210"/>
      <c r="E179" s="187">
        <f>SUM(E180:E181)</f>
        <v>25200000</v>
      </c>
    </row>
    <row r="180" spans="2:5" ht="54" customHeight="1" x14ac:dyDescent="0.3">
      <c r="B180" s="209" t="s">
        <v>224</v>
      </c>
      <c r="C180" s="210" t="s">
        <v>384</v>
      </c>
      <c r="D180" s="210" t="s">
        <v>223</v>
      </c>
      <c r="E180" s="187">
        <f>№5!H90</f>
        <v>25000000</v>
      </c>
    </row>
    <row r="181" spans="2:5" ht="42" customHeight="1" x14ac:dyDescent="0.3">
      <c r="B181" s="209" t="s">
        <v>226</v>
      </c>
      <c r="C181" s="210" t="s">
        <v>384</v>
      </c>
      <c r="D181" s="210" t="s">
        <v>225</v>
      </c>
      <c r="E181" s="187">
        <f>№5!H91</f>
        <v>200000</v>
      </c>
    </row>
    <row r="182" spans="2:5" ht="75.599999999999994" hidden="1" customHeight="1" x14ac:dyDescent="0.3">
      <c r="B182" s="209" t="s">
        <v>292</v>
      </c>
      <c r="C182" s="210" t="s">
        <v>285</v>
      </c>
      <c r="D182" s="210"/>
      <c r="E182" s="187">
        <f>E183</f>
        <v>0</v>
      </c>
    </row>
    <row r="183" spans="2:5" ht="54" hidden="1" customHeight="1" x14ac:dyDescent="0.3">
      <c r="B183" s="209" t="s">
        <v>224</v>
      </c>
      <c r="C183" s="210" t="s">
        <v>285</v>
      </c>
      <c r="D183" s="210" t="s">
        <v>223</v>
      </c>
      <c r="E183" s="187">
        <f>№5!H187</f>
        <v>0</v>
      </c>
    </row>
    <row r="184" spans="2:5" ht="54" customHeight="1" x14ac:dyDescent="0.3">
      <c r="B184" s="209" t="s">
        <v>605</v>
      </c>
      <c r="C184" s="210" t="s">
        <v>604</v>
      </c>
      <c r="D184" s="210"/>
      <c r="E184" s="187">
        <f>E185</f>
        <v>1155000</v>
      </c>
    </row>
    <row r="185" spans="2:5" ht="54" customHeight="1" x14ac:dyDescent="0.3">
      <c r="B185" s="209" t="s">
        <v>68</v>
      </c>
      <c r="C185" s="210" t="s">
        <v>604</v>
      </c>
      <c r="D185" s="210" t="s">
        <v>67</v>
      </c>
      <c r="E185" s="187">
        <f>№5!H264</f>
        <v>1155000</v>
      </c>
    </row>
    <row r="186" spans="2:5" ht="36" customHeight="1" x14ac:dyDescent="0.3">
      <c r="B186" s="209" t="s">
        <v>58</v>
      </c>
      <c r="C186" s="210" t="s">
        <v>431</v>
      </c>
      <c r="D186" s="210"/>
      <c r="E186" s="187">
        <f>E187</f>
        <v>21000</v>
      </c>
    </row>
    <row r="187" spans="2:5" ht="22.9" customHeight="1" x14ac:dyDescent="0.3">
      <c r="B187" s="209" t="s">
        <v>111</v>
      </c>
      <c r="C187" s="210" t="s">
        <v>431</v>
      </c>
      <c r="D187" s="210" t="s">
        <v>110</v>
      </c>
      <c r="E187" s="187">
        <f>№5!H27</f>
        <v>21000</v>
      </c>
    </row>
    <row r="188" spans="2:5" ht="93.6" customHeight="1" x14ac:dyDescent="0.3">
      <c r="B188" s="217" t="s">
        <v>648</v>
      </c>
      <c r="C188" s="210" t="s">
        <v>649</v>
      </c>
      <c r="D188" s="210"/>
      <c r="E188" s="187">
        <f>E189</f>
        <v>5000000</v>
      </c>
    </row>
    <row r="189" spans="2:5" ht="58.9" customHeight="1" x14ac:dyDescent="0.3">
      <c r="B189" s="209" t="s">
        <v>224</v>
      </c>
      <c r="C189" s="210" t="s">
        <v>649</v>
      </c>
      <c r="D189" s="210" t="s">
        <v>223</v>
      </c>
      <c r="E189" s="187">
        <f>№5!H256</f>
        <v>5000000</v>
      </c>
    </row>
    <row r="190" spans="2:5" ht="99.6" customHeight="1" x14ac:dyDescent="0.3">
      <c r="B190" s="209" t="s">
        <v>330</v>
      </c>
      <c r="C190" s="210" t="s">
        <v>332</v>
      </c>
      <c r="D190" s="210"/>
      <c r="E190" s="187">
        <f>E191</f>
        <v>35200000</v>
      </c>
    </row>
    <row r="191" spans="2:5" ht="89.45" customHeight="1" x14ac:dyDescent="0.3">
      <c r="B191" s="209" t="s">
        <v>330</v>
      </c>
      <c r="C191" s="210" t="s">
        <v>331</v>
      </c>
      <c r="D191" s="210"/>
      <c r="E191" s="187">
        <f>E192</f>
        <v>35200000</v>
      </c>
    </row>
    <row r="192" spans="2:5" ht="66.599999999999994" customHeight="1" x14ac:dyDescent="0.3">
      <c r="B192" s="217" t="s">
        <v>224</v>
      </c>
      <c r="C192" s="210" t="s">
        <v>331</v>
      </c>
      <c r="D192" s="210" t="s">
        <v>223</v>
      </c>
      <c r="E192" s="187">
        <f>№5!H117</f>
        <v>35200000</v>
      </c>
    </row>
    <row r="193" spans="1:5" ht="113.25" customHeight="1" x14ac:dyDescent="0.3">
      <c r="B193" s="217" t="s">
        <v>289</v>
      </c>
      <c r="C193" s="210" t="s">
        <v>288</v>
      </c>
      <c r="D193" s="210"/>
      <c r="E193" s="187">
        <f>E194</f>
        <v>5100</v>
      </c>
    </row>
    <row r="194" spans="1:5" ht="38.450000000000003" customHeight="1" x14ac:dyDescent="0.3">
      <c r="B194" s="217" t="s">
        <v>220</v>
      </c>
      <c r="C194" s="210" t="s">
        <v>287</v>
      </c>
      <c r="D194" s="210"/>
      <c r="E194" s="187">
        <f>SUM(E195:E196)</f>
        <v>5100</v>
      </c>
    </row>
    <row r="195" spans="1:5" ht="54.75" customHeight="1" x14ac:dyDescent="0.3">
      <c r="B195" s="209" t="s">
        <v>224</v>
      </c>
      <c r="C195" s="210" t="s">
        <v>287</v>
      </c>
      <c r="D195" s="210" t="s">
        <v>223</v>
      </c>
      <c r="E195" s="187">
        <f>№5!H21</f>
        <v>5000</v>
      </c>
    </row>
    <row r="196" spans="1:5" ht="26.45" customHeight="1" x14ac:dyDescent="0.3">
      <c r="B196" s="209" t="s">
        <v>226</v>
      </c>
      <c r="C196" s="210" t="s">
        <v>287</v>
      </c>
      <c r="D196" s="210" t="s">
        <v>225</v>
      </c>
      <c r="E196" s="187">
        <f>№5!H23</f>
        <v>100</v>
      </c>
    </row>
    <row r="197" spans="1:5" ht="37.5" x14ac:dyDescent="0.3">
      <c r="B197" s="209" t="str">
        <f>№5!B54</f>
        <v xml:space="preserve">Финансовое обеспечение непредвиденных расходов </v>
      </c>
      <c r="C197" s="210" t="s">
        <v>196</v>
      </c>
      <c r="D197" s="210"/>
      <c r="E197" s="187">
        <f>E198</f>
        <v>8000000</v>
      </c>
    </row>
    <row r="198" spans="1:5" ht="39" customHeight="1" x14ac:dyDescent="0.3">
      <c r="B198" s="209" t="s">
        <v>229</v>
      </c>
      <c r="C198" s="210" t="s">
        <v>195</v>
      </c>
      <c r="D198" s="210"/>
      <c r="E198" s="187">
        <f>E199</f>
        <v>8000000</v>
      </c>
    </row>
    <row r="199" spans="1:5" ht="18.75" x14ac:dyDescent="0.3">
      <c r="B199" s="209" t="str">
        <f>№5!B56</f>
        <v>Иные бюджетные ассигнования</v>
      </c>
      <c r="C199" s="210" t="s">
        <v>195</v>
      </c>
      <c r="D199" s="210" t="s">
        <v>225</v>
      </c>
      <c r="E199" s="187">
        <f>№5!H56+№5!H95</f>
        <v>8000000</v>
      </c>
    </row>
    <row r="200" spans="1:5" ht="73.5" customHeight="1" x14ac:dyDescent="0.3">
      <c r="B200" s="209" t="s">
        <v>340</v>
      </c>
      <c r="C200" s="210" t="s">
        <v>339</v>
      </c>
      <c r="D200" s="210"/>
      <c r="E200" s="187">
        <f>E201+E203</f>
        <v>2168869</v>
      </c>
    </row>
    <row r="201" spans="1:5" ht="56.25" x14ac:dyDescent="0.3">
      <c r="B201" s="222" t="s">
        <v>265</v>
      </c>
      <c r="C201" s="210" t="s">
        <v>397</v>
      </c>
      <c r="D201" s="210"/>
      <c r="E201" s="187">
        <f>E202</f>
        <v>1000000</v>
      </c>
    </row>
    <row r="202" spans="1:5" ht="56.25" x14ac:dyDescent="0.3">
      <c r="B202" s="217" t="s">
        <v>224</v>
      </c>
      <c r="C202" s="210" t="s">
        <v>397</v>
      </c>
      <c r="D202" s="210" t="s">
        <v>223</v>
      </c>
      <c r="E202" s="187">
        <f>№5!H148</f>
        <v>1000000</v>
      </c>
    </row>
    <row r="203" spans="1:5" ht="48" customHeight="1" x14ac:dyDescent="0.3">
      <c r="B203" s="222" t="s">
        <v>286</v>
      </c>
      <c r="C203" s="210" t="s">
        <v>396</v>
      </c>
      <c r="D203" s="210"/>
      <c r="E203" s="187">
        <f>E204</f>
        <v>1168869</v>
      </c>
    </row>
    <row r="204" spans="1:5" ht="57.6" customHeight="1" x14ac:dyDescent="0.3">
      <c r="B204" s="217" t="s">
        <v>224</v>
      </c>
      <c r="C204" s="210" t="s">
        <v>396</v>
      </c>
      <c r="D204" s="210" t="s">
        <v>223</v>
      </c>
      <c r="E204" s="187">
        <f>№5!H150</f>
        <v>1168869</v>
      </c>
    </row>
    <row r="205" spans="1:5" ht="1.9" customHeight="1" x14ac:dyDescent="0.3">
      <c r="B205" s="209" t="s">
        <v>500</v>
      </c>
      <c r="C205" s="210" t="s">
        <v>501</v>
      </c>
      <c r="D205" s="210"/>
      <c r="E205" s="187">
        <f>E206</f>
        <v>0</v>
      </c>
    </row>
    <row r="206" spans="1:5" ht="16.149999999999999" hidden="1" customHeight="1" x14ac:dyDescent="0.3">
      <c r="B206" s="209" t="s">
        <v>500</v>
      </c>
      <c r="C206" s="210" t="s">
        <v>502</v>
      </c>
      <c r="D206" s="210"/>
      <c r="E206" s="187">
        <f>E207</f>
        <v>0</v>
      </c>
    </row>
    <row r="207" spans="1:5" ht="61.9" hidden="1" customHeight="1" x14ac:dyDescent="0.3">
      <c r="B207" s="209" t="s">
        <v>224</v>
      </c>
      <c r="C207" s="210" t="s">
        <v>502</v>
      </c>
      <c r="D207" s="210" t="s">
        <v>223</v>
      </c>
      <c r="E207" s="187">
        <f>№5!H51</f>
        <v>0</v>
      </c>
    </row>
    <row r="208" spans="1:5" ht="18.600000000000001" customHeight="1" x14ac:dyDescent="0.3">
      <c r="A208" s="220"/>
      <c r="B208" s="223"/>
      <c r="C208" s="224"/>
      <c r="D208" s="216"/>
      <c r="E208" s="216"/>
    </row>
    <row r="209" spans="1:5" ht="18.75" x14ac:dyDescent="0.3">
      <c r="A209" s="273" t="s">
        <v>651</v>
      </c>
      <c r="B209" s="273"/>
      <c r="C209" s="224"/>
      <c r="D209" s="216"/>
      <c r="E209" s="216"/>
    </row>
    <row r="210" spans="1:5" ht="18.75" x14ac:dyDescent="0.3">
      <c r="A210" s="273"/>
      <c r="B210" s="273"/>
      <c r="C210" s="224"/>
      <c r="D210" s="216"/>
      <c r="E210" s="225" t="s">
        <v>652</v>
      </c>
    </row>
    <row r="211" spans="1:5" ht="0.75" customHeight="1" x14ac:dyDescent="0.3">
      <c r="A211" s="273"/>
      <c r="B211" s="273"/>
      <c r="C211" s="224"/>
      <c r="D211" s="216"/>
      <c r="E211" s="216"/>
    </row>
    <row r="212" spans="1:5" ht="18.75" x14ac:dyDescent="0.3">
      <c r="B212" s="223"/>
      <c r="C212" s="224"/>
      <c r="D212" s="216"/>
      <c r="E212" s="216"/>
    </row>
    <row r="213" spans="1:5" ht="18.75" x14ac:dyDescent="0.3">
      <c r="A213" s="273"/>
      <c r="B213" s="273"/>
      <c r="C213" s="224"/>
      <c r="D213" s="216"/>
      <c r="E213" s="216"/>
    </row>
    <row r="214" spans="1:5" ht="18.75" x14ac:dyDescent="0.3">
      <c r="A214" s="273"/>
      <c r="B214" s="273"/>
      <c r="C214" s="224"/>
      <c r="D214" s="216"/>
      <c r="E214" s="216"/>
    </row>
    <row r="215" spans="1:5" ht="18.75" x14ac:dyDescent="0.3">
      <c r="B215" s="223"/>
      <c r="C215" s="224"/>
      <c r="D215" s="216"/>
      <c r="E215" s="216"/>
    </row>
    <row r="216" spans="1:5" ht="18.75" x14ac:dyDescent="0.3">
      <c r="B216" s="223"/>
      <c r="C216" s="224"/>
      <c r="D216" s="216"/>
      <c r="E216" s="216"/>
    </row>
    <row r="217" spans="1:5" ht="18.75" x14ac:dyDescent="0.3">
      <c r="B217" s="223"/>
      <c r="C217" s="224"/>
      <c r="D217" s="216"/>
      <c r="E217" s="216"/>
    </row>
    <row r="218" spans="1:5" ht="18.75" x14ac:dyDescent="0.3">
      <c r="B218" s="223"/>
      <c r="C218" s="224"/>
      <c r="D218" s="216"/>
      <c r="E218" s="216"/>
    </row>
    <row r="219" spans="1:5" ht="18.75" x14ac:dyDescent="0.3">
      <c r="B219" s="223"/>
      <c r="C219" s="224"/>
      <c r="D219" s="216"/>
      <c r="E219" s="216"/>
    </row>
    <row r="220" spans="1:5" ht="18.75" x14ac:dyDescent="0.3">
      <c r="B220" s="223"/>
      <c r="C220" s="224"/>
      <c r="D220" s="216"/>
      <c r="E220" s="216"/>
    </row>
    <row r="221" spans="1:5" ht="18.75" x14ac:dyDescent="0.3">
      <c r="B221" s="223"/>
      <c r="C221" s="224"/>
      <c r="D221" s="216"/>
      <c r="E221" s="216"/>
    </row>
    <row r="222" spans="1:5" ht="18.75" x14ac:dyDescent="0.3">
      <c r="B222" s="223"/>
      <c r="C222" s="224"/>
      <c r="D222" s="216"/>
      <c r="E222" s="216"/>
    </row>
    <row r="223" spans="1:5" ht="18.75" x14ac:dyDescent="0.3">
      <c r="B223" s="223"/>
      <c r="C223" s="224"/>
      <c r="D223" s="216"/>
      <c r="E223" s="216"/>
    </row>
    <row r="224" spans="1:5" ht="18.75" x14ac:dyDescent="0.3">
      <c r="B224" s="223"/>
      <c r="C224" s="224"/>
      <c r="D224" s="216"/>
      <c r="E224" s="216"/>
    </row>
    <row r="225" spans="2:5" ht="18.75" x14ac:dyDescent="0.3">
      <c r="B225" s="223"/>
      <c r="C225" s="224"/>
      <c r="D225" s="216"/>
      <c r="E225" s="216"/>
    </row>
    <row r="226" spans="2:5" ht="18.75" x14ac:dyDescent="0.3">
      <c r="B226" s="223"/>
      <c r="C226" s="224"/>
      <c r="D226" s="216"/>
      <c r="E226" s="216"/>
    </row>
    <row r="227" spans="2:5" ht="18.75" x14ac:dyDescent="0.3">
      <c r="B227" s="223"/>
      <c r="C227" s="224"/>
      <c r="D227" s="216"/>
      <c r="E227" s="216"/>
    </row>
    <row r="228" spans="2:5" ht="18.75" x14ac:dyDescent="0.3">
      <c r="B228" s="223"/>
      <c r="C228" s="224"/>
      <c r="D228" s="216"/>
      <c r="E228" s="216"/>
    </row>
    <row r="229" spans="2:5" ht="18.75" x14ac:dyDescent="0.3">
      <c r="B229" s="223"/>
      <c r="C229" s="224"/>
      <c r="D229" s="216"/>
      <c r="E229" s="216"/>
    </row>
    <row r="230" spans="2:5" ht="18.75" x14ac:dyDescent="0.3">
      <c r="B230" s="223"/>
      <c r="C230" s="224"/>
      <c r="D230" s="216"/>
      <c r="E230" s="216"/>
    </row>
    <row r="231" spans="2:5" ht="18.75" x14ac:dyDescent="0.3">
      <c r="B231" s="223"/>
      <c r="C231" s="224"/>
      <c r="D231" s="216"/>
      <c r="E231" s="216"/>
    </row>
    <row r="232" spans="2:5" ht="18.75" x14ac:dyDescent="0.3">
      <c r="B232" s="223"/>
      <c r="C232" s="224"/>
      <c r="D232" s="216"/>
      <c r="E232" s="216"/>
    </row>
    <row r="233" spans="2:5" ht="18.75" x14ac:dyDescent="0.3">
      <c r="B233" s="223"/>
      <c r="C233" s="224"/>
      <c r="D233" s="216"/>
      <c r="E233" s="216"/>
    </row>
    <row r="234" spans="2:5" ht="18.75" x14ac:dyDescent="0.3">
      <c r="B234" s="223"/>
      <c r="C234" s="224"/>
      <c r="D234" s="216"/>
      <c r="E234" s="216"/>
    </row>
    <row r="235" spans="2:5" ht="18.75" x14ac:dyDescent="0.3">
      <c r="B235" s="223"/>
      <c r="C235" s="224"/>
      <c r="D235" s="216"/>
      <c r="E235" s="216"/>
    </row>
    <row r="236" spans="2:5" ht="18.75" x14ac:dyDescent="0.3">
      <c r="B236" s="223"/>
      <c r="C236" s="224"/>
      <c r="D236" s="216"/>
      <c r="E236" s="216"/>
    </row>
    <row r="237" spans="2:5" ht="18.75" x14ac:dyDescent="0.3">
      <c r="B237" s="223"/>
      <c r="C237" s="224"/>
      <c r="D237" s="216"/>
      <c r="E237" s="216"/>
    </row>
    <row r="238" spans="2:5" ht="18.75" x14ac:dyDescent="0.3">
      <c r="B238" s="223"/>
      <c r="C238" s="224"/>
      <c r="D238" s="216"/>
      <c r="E238" s="216"/>
    </row>
    <row r="239" spans="2:5" ht="18.75" x14ac:dyDescent="0.3">
      <c r="B239" s="223"/>
      <c r="C239" s="224"/>
      <c r="D239" s="216"/>
      <c r="E239" s="216"/>
    </row>
    <row r="240" spans="2:5" ht="18.75" x14ac:dyDescent="0.3">
      <c r="B240" s="223"/>
      <c r="C240" s="224"/>
      <c r="D240" s="216"/>
      <c r="E240" s="216"/>
    </row>
    <row r="241" spans="2:5" ht="18.75" x14ac:dyDescent="0.3">
      <c r="B241" s="223"/>
      <c r="C241" s="224"/>
      <c r="D241" s="216"/>
      <c r="E241" s="216"/>
    </row>
    <row r="242" spans="2:5" ht="18.75" x14ac:dyDescent="0.3">
      <c r="B242" s="223"/>
      <c r="C242" s="224"/>
      <c r="D242" s="216"/>
      <c r="E242" s="216"/>
    </row>
    <row r="243" spans="2:5" ht="18.75" x14ac:dyDescent="0.3">
      <c r="B243" s="223"/>
      <c r="C243" s="224"/>
      <c r="D243" s="216"/>
      <c r="E243" s="216"/>
    </row>
    <row r="244" spans="2:5" ht="18.75" x14ac:dyDescent="0.3">
      <c r="B244" s="223"/>
      <c r="C244" s="224"/>
      <c r="D244" s="216"/>
      <c r="E244" s="216"/>
    </row>
    <row r="245" spans="2:5" ht="18.75" x14ac:dyDescent="0.3">
      <c r="B245" s="223"/>
      <c r="C245" s="224"/>
      <c r="D245" s="216"/>
      <c r="E245" s="216"/>
    </row>
    <row r="246" spans="2:5" ht="18.75" x14ac:dyDescent="0.3">
      <c r="B246" s="223"/>
      <c r="C246" s="224"/>
      <c r="D246" s="216"/>
      <c r="E246" s="216"/>
    </row>
    <row r="247" spans="2:5" ht="18.75" x14ac:dyDescent="0.3">
      <c r="B247" s="223"/>
      <c r="C247" s="224"/>
      <c r="D247" s="216"/>
      <c r="E247" s="216"/>
    </row>
    <row r="248" spans="2:5" ht="18.75" x14ac:dyDescent="0.3">
      <c r="B248" s="223"/>
      <c r="C248" s="224"/>
      <c r="D248" s="216"/>
      <c r="E248" s="216"/>
    </row>
    <row r="249" spans="2:5" ht="18.75" x14ac:dyDescent="0.3">
      <c r="B249" s="223"/>
      <c r="C249" s="224"/>
      <c r="D249" s="216"/>
      <c r="E249" s="216"/>
    </row>
    <row r="250" spans="2:5" ht="18.75" x14ac:dyDescent="0.3">
      <c r="B250" s="223"/>
      <c r="C250" s="224"/>
      <c r="D250" s="216"/>
      <c r="E250" s="216"/>
    </row>
    <row r="251" spans="2:5" ht="18.75" x14ac:dyDescent="0.3">
      <c r="B251" s="223"/>
      <c r="C251" s="224"/>
      <c r="D251" s="216"/>
      <c r="E251" s="216"/>
    </row>
    <row r="252" spans="2:5" ht="18.75" x14ac:dyDescent="0.3">
      <c r="B252" s="223"/>
      <c r="C252" s="224"/>
      <c r="D252" s="216"/>
      <c r="E252" s="216"/>
    </row>
    <row r="253" spans="2:5" ht="18.75" x14ac:dyDescent="0.3">
      <c r="B253" s="223"/>
      <c r="C253" s="224"/>
      <c r="D253" s="216"/>
      <c r="E253" s="216"/>
    </row>
    <row r="254" spans="2:5" ht="18.75" x14ac:dyDescent="0.3">
      <c r="B254" s="223"/>
      <c r="C254" s="224"/>
      <c r="D254" s="216"/>
      <c r="E254" s="216"/>
    </row>
    <row r="255" spans="2:5" ht="18.75" x14ac:dyDescent="0.3">
      <c r="B255" s="223"/>
      <c r="C255" s="224"/>
      <c r="D255" s="216"/>
      <c r="E255" s="216"/>
    </row>
    <row r="256" spans="2:5" ht="18.75" x14ac:dyDescent="0.3">
      <c r="B256" s="223"/>
      <c r="C256" s="224"/>
      <c r="D256" s="216"/>
      <c r="E256" s="216"/>
    </row>
    <row r="257" spans="2:5" ht="18.75" x14ac:dyDescent="0.3">
      <c r="B257" s="223"/>
      <c r="C257" s="224"/>
      <c r="D257" s="216"/>
      <c r="E257" s="216"/>
    </row>
    <row r="258" spans="2:5" ht="18.75" x14ac:dyDescent="0.3">
      <c r="B258" s="223"/>
      <c r="C258" s="224"/>
      <c r="D258" s="216"/>
      <c r="E258" s="216"/>
    </row>
    <row r="259" spans="2:5" ht="18.75" x14ac:dyDescent="0.3">
      <c r="B259" s="223"/>
      <c r="C259" s="224"/>
      <c r="D259" s="216"/>
      <c r="E259" s="216"/>
    </row>
    <row r="260" spans="2:5" ht="18.75" x14ac:dyDescent="0.3">
      <c r="B260" s="223"/>
      <c r="C260" s="224"/>
      <c r="D260" s="216"/>
      <c r="E260" s="216"/>
    </row>
    <row r="261" spans="2:5" ht="18.75" x14ac:dyDescent="0.3">
      <c r="B261" s="223"/>
      <c r="C261" s="224"/>
      <c r="D261" s="216"/>
      <c r="E261" s="216"/>
    </row>
    <row r="262" spans="2:5" ht="18.75" x14ac:dyDescent="0.3">
      <c r="B262" s="223"/>
      <c r="C262" s="224"/>
      <c r="D262" s="216"/>
      <c r="E262" s="216"/>
    </row>
    <row r="263" spans="2:5" ht="18.75" x14ac:dyDescent="0.3">
      <c r="B263" s="223"/>
      <c r="C263" s="224"/>
      <c r="D263" s="216"/>
      <c r="E263" s="216"/>
    </row>
    <row r="264" spans="2:5" ht="18.75" x14ac:dyDescent="0.3">
      <c r="B264" s="223"/>
      <c r="C264" s="224"/>
      <c r="D264" s="216"/>
      <c r="E264" s="216"/>
    </row>
    <row r="265" spans="2:5" ht="18.75" x14ac:dyDescent="0.3">
      <c r="B265" s="223"/>
      <c r="C265" s="224"/>
      <c r="D265" s="216"/>
      <c r="E265" s="216"/>
    </row>
    <row r="266" spans="2:5" ht="18.75" x14ac:dyDescent="0.3">
      <c r="B266" s="223"/>
      <c r="C266" s="224"/>
      <c r="D266" s="216"/>
      <c r="E266" s="216"/>
    </row>
    <row r="267" spans="2:5" ht="18.75" x14ac:dyDescent="0.3">
      <c r="B267" s="223"/>
      <c r="C267" s="224"/>
      <c r="D267" s="216"/>
      <c r="E267" s="216"/>
    </row>
    <row r="268" spans="2:5" ht="18.75" x14ac:dyDescent="0.3">
      <c r="B268" s="223"/>
      <c r="C268" s="224"/>
      <c r="D268" s="216"/>
      <c r="E268" s="216"/>
    </row>
    <row r="269" spans="2:5" ht="18.75" x14ac:dyDescent="0.3">
      <c r="B269" s="223"/>
      <c r="C269" s="224"/>
      <c r="D269" s="216"/>
      <c r="E269" s="216"/>
    </row>
    <row r="270" spans="2:5" ht="18.75" x14ac:dyDescent="0.3">
      <c r="B270" s="223"/>
      <c r="C270" s="224"/>
      <c r="D270" s="216"/>
      <c r="E270" s="216"/>
    </row>
    <row r="271" spans="2:5" ht="18.75" x14ac:dyDescent="0.3">
      <c r="B271" s="223"/>
      <c r="C271" s="224"/>
      <c r="D271" s="216"/>
      <c r="E271" s="216"/>
    </row>
    <row r="272" spans="2:5" ht="18.75" x14ac:dyDescent="0.3">
      <c r="B272" s="223"/>
      <c r="C272" s="224"/>
      <c r="D272" s="216"/>
      <c r="E272" s="216"/>
    </row>
    <row r="273" spans="2:5" ht="18.75" x14ac:dyDescent="0.3">
      <c r="B273" s="223"/>
      <c r="C273" s="224"/>
      <c r="D273" s="216"/>
      <c r="E273" s="216"/>
    </row>
    <row r="274" spans="2:5" ht="18.75" x14ac:dyDescent="0.3">
      <c r="B274" s="223"/>
      <c r="C274" s="224"/>
      <c r="D274" s="216"/>
      <c r="E274" s="216"/>
    </row>
    <row r="275" spans="2:5" ht="18.75" x14ac:dyDescent="0.3">
      <c r="B275" s="223"/>
      <c r="C275" s="224"/>
      <c r="D275" s="216"/>
      <c r="E275" s="216"/>
    </row>
    <row r="276" spans="2:5" ht="18.75" x14ac:dyDescent="0.3">
      <c r="B276" s="223"/>
      <c r="C276" s="224"/>
      <c r="D276" s="216"/>
      <c r="E276" s="216"/>
    </row>
    <row r="277" spans="2:5" ht="18.75" x14ac:dyDescent="0.3">
      <c r="B277" s="223"/>
      <c r="C277" s="224"/>
      <c r="D277" s="216"/>
      <c r="E277" s="216"/>
    </row>
    <row r="278" spans="2:5" ht="18.75" x14ac:dyDescent="0.3">
      <c r="B278" s="223"/>
      <c r="C278" s="224"/>
      <c r="D278" s="216"/>
      <c r="E278" s="216"/>
    </row>
    <row r="279" spans="2:5" ht="18.75" x14ac:dyDescent="0.3">
      <c r="B279" s="223"/>
      <c r="C279" s="224"/>
      <c r="D279" s="216"/>
      <c r="E279" s="216"/>
    </row>
    <row r="280" spans="2:5" ht="18.75" x14ac:dyDescent="0.3">
      <c r="B280" s="223"/>
      <c r="C280" s="224"/>
      <c r="D280" s="216"/>
      <c r="E280" s="216"/>
    </row>
    <row r="281" spans="2:5" ht="18.75" x14ac:dyDescent="0.3">
      <c r="B281" s="223"/>
      <c r="C281" s="224"/>
      <c r="D281" s="216"/>
      <c r="E281" s="216"/>
    </row>
    <row r="282" spans="2:5" ht="18.75" x14ac:dyDescent="0.3">
      <c r="B282" s="223"/>
      <c r="C282" s="224"/>
      <c r="D282" s="216"/>
      <c r="E282" s="216"/>
    </row>
    <row r="283" spans="2:5" ht="18.75" x14ac:dyDescent="0.3">
      <c r="B283" s="223"/>
      <c r="C283" s="224"/>
      <c r="D283" s="216"/>
      <c r="E283" s="216"/>
    </row>
    <row r="284" spans="2:5" ht="18.75" x14ac:dyDescent="0.3">
      <c r="B284" s="223"/>
      <c r="C284" s="224"/>
      <c r="D284" s="216"/>
      <c r="E284" s="216"/>
    </row>
    <row r="285" spans="2:5" ht="18.75" x14ac:dyDescent="0.3">
      <c r="B285" s="223"/>
      <c r="C285" s="224"/>
      <c r="D285" s="216"/>
      <c r="E285" s="216"/>
    </row>
  </sheetData>
  <mergeCells count="9">
    <mergeCell ref="A213:B214"/>
    <mergeCell ref="C1:E1"/>
    <mergeCell ref="C3:E3"/>
    <mergeCell ref="C4:E4"/>
    <mergeCell ref="C5:E5"/>
    <mergeCell ref="C6:E6"/>
    <mergeCell ref="B7:E7"/>
    <mergeCell ref="A209:B211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22"/>
  <sheetViews>
    <sheetView view="pageBreakPreview" zoomScale="98" zoomScaleNormal="100" zoomScaleSheetLayoutView="98" workbookViewId="0">
      <selection activeCell="C2" sqref="C2:H2"/>
    </sheetView>
  </sheetViews>
  <sheetFormatPr defaultColWidth="9.140625" defaultRowHeight="15.75" x14ac:dyDescent="0.25"/>
  <cols>
    <col min="1" max="1" width="3.28515625" style="190" customWidth="1"/>
    <col min="2" max="2" width="35.5703125" style="190" customWidth="1"/>
    <col min="3" max="3" width="5.28515625" style="190" customWidth="1"/>
    <col min="4" max="4" width="4" style="190" customWidth="1"/>
    <col min="5" max="5" width="4.5703125" style="190" customWidth="1"/>
    <col min="6" max="6" width="16.28515625" style="190" customWidth="1"/>
    <col min="7" max="7" width="5.5703125" style="190" customWidth="1"/>
    <col min="8" max="8" width="21.42578125" style="190" customWidth="1"/>
    <col min="9" max="9" width="21" style="190" customWidth="1"/>
    <col min="10" max="10" width="14.85546875" style="190" customWidth="1"/>
    <col min="11" max="11" width="25" style="190" customWidth="1"/>
    <col min="12" max="12" width="17.28515625" style="190" customWidth="1"/>
    <col min="13" max="13" width="18.28515625" style="190" customWidth="1"/>
    <col min="14" max="15" width="9.140625" style="190"/>
    <col min="16" max="16" width="15.7109375" style="190" customWidth="1"/>
    <col min="17" max="16384" width="9.140625" style="190"/>
  </cols>
  <sheetData>
    <row r="1" spans="1:11" ht="18" customHeight="1" x14ac:dyDescent="0.3">
      <c r="A1" s="188"/>
      <c r="B1" s="189"/>
      <c r="C1" s="222"/>
      <c r="D1" s="226"/>
      <c r="E1" s="226"/>
      <c r="F1" s="281" t="s">
        <v>405</v>
      </c>
      <c r="G1" s="281"/>
      <c r="H1" s="281"/>
    </row>
    <row r="2" spans="1:11" ht="210" customHeight="1" x14ac:dyDescent="0.3">
      <c r="A2" s="188"/>
      <c r="B2" s="189"/>
      <c r="C2" s="284" t="s">
        <v>653</v>
      </c>
      <c r="D2" s="285"/>
      <c r="E2" s="285"/>
      <c r="F2" s="285"/>
      <c r="G2" s="285"/>
      <c r="H2" s="285"/>
    </row>
    <row r="3" spans="1:11" ht="25.9" hidden="1" customHeight="1" x14ac:dyDescent="0.25">
      <c r="A3" s="188"/>
      <c r="B3" s="189"/>
      <c r="C3" s="286" t="s">
        <v>490</v>
      </c>
      <c r="D3" s="287"/>
      <c r="E3" s="287"/>
      <c r="F3" s="287"/>
      <c r="G3" s="287"/>
      <c r="H3" s="287"/>
    </row>
    <row r="4" spans="1:11" ht="21" hidden="1" customHeight="1" x14ac:dyDescent="0.3">
      <c r="A4" s="188"/>
      <c r="B4" s="189"/>
      <c r="C4" s="295" t="s">
        <v>505</v>
      </c>
      <c r="D4" s="295"/>
      <c r="E4" s="295"/>
      <c r="F4" s="295"/>
      <c r="G4" s="295"/>
      <c r="H4" s="295"/>
    </row>
    <row r="5" spans="1:11" ht="118.9" hidden="1" customHeight="1" x14ac:dyDescent="0.25">
      <c r="A5" s="188"/>
      <c r="B5" s="189"/>
      <c r="C5" s="279" t="s">
        <v>504</v>
      </c>
      <c r="D5" s="298"/>
      <c r="E5" s="298"/>
      <c r="F5" s="298"/>
      <c r="G5" s="298"/>
      <c r="H5" s="298"/>
    </row>
    <row r="6" spans="1:11" ht="19.149999999999999" hidden="1" customHeight="1" x14ac:dyDescent="0.3">
      <c r="A6" s="188"/>
      <c r="B6" s="189"/>
      <c r="C6" s="296" t="s">
        <v>491</v>
      </c>
      <c r="D6" s="296"/>
      <c r="E6" s="296"/>
      <c r="F6" s="296"/>
      <c r="G6" s="296"/>
      <c r="H6" s="296"/>
    </row>
    <row r="7" spans="1:11" ht="15" customHeight="1" x14ac:dyDescent="0.25">
      <c r="A7" s="188"/>
      <c r="B7" s="189"/>
      <c r="C7" s="297"/>
      <c r="D7" s="297"/>
      <c r="E7" s="297"/>
      <c r="F7" s="297"/>
      <c r="G7" s="297"/>
      <c r="H7" s="297"/>
    </row>
    <row r="8" spans="1:11" s="192" customFormat="1" ht="102.6" customHeight="1" x14ac:dyDescent="0.3">
      <c r="A8" s="191"/>
      <c r="B8" s="280" t="s">
        <v>613</v>
      </c>
      <c r="C8" s="280"/>
      <c r="D8" s="280"/>
      <c r="E8" s="280"/>
      <c r="F8" s="280"/>
      <c r="G8" s="280"/>
      <c r="H8" s="280"/>
    </row>
    <row r="9" spans="1:11" ht="13.5" customHeight="1" x14ac:dyDescent="0.25">
      <c r="A9" s="188"/>
      <c r="B9" s="194"/>
      <c r="C9" s="194"/>
      <c r="F9" s="195"/>
      <c r="G9" s="189"/>
      <c r="H9" s="190" t="s">
        <v>112</v>
      </c>
    </row>
    <row r="10" spans="1:11" s="201" customFormat="1" ht="29.25" customHeight="1" x14ac:dyDescent="0.25">
      <c r="A10" s="288" t="s">
        <v>147</v>
      </c>
      <c r="B10" s="290" t="s">
        <v>148</v>
      </c>
      <c r="C10" s="292" t="s">
        <v>115</v>
      </c>
      <c r="D10" s="293"/>
      <c r="E10" s="293"/>
      <c r="F10" s="293"/>
      <c r="G10" s="294"/>
      <c r="H10" s="291" t="s">
        <v>81</v>
      </c>
    </row>
    <row r="11" spans="1:11" s="201" customFormat="1" ht="60" customHeight="1" x14ac:dyDescent="0.25">
      <c r="A11" s="289"/>
      <c r="B11" s="290"/>
      <c r="C11" s="227" t="s">
        <v>149</v>
      </c>
      <c r="D11" s="227" t="s">
        <v>116</v>
      </c>
      <c r="E11" s="227" t="s">
        <v>150</v>
      </c>
      <c r="F11" s="199" t="s">
        <v>117</v>
      </c>
      <c r="G11" s="199" t="s">
        <v>151</v>
      </c>
      <c r="H11" s="291"/>
    </row>
    <row r="12" spans="1:11" s="201" customFormat="1" ht="17.25" customHeight="1" x14ac:dyDescent="0.3">
      <c r="A12" s="228">
        <v>1</v>
      </c>
      <c r="B12" s="198">
        <v>2</v>
      </c>
      <c r="C12" s="198">
        <v>3</v>
      </c>
      <c r="D12" s="198">
        <v>4</v>
      </c>
      <c r="E12" s="198">
        <v>5</v>
      </c>
      <c r="F12" s="202" t="s">
        <v>119</v>
      </c>
      <c r="G12" s="202" t="s">
        <v>152</v>
      </c>
      <c r="H12" s="200">
        <v>8</v>
      </c>
    </row>
    <row r="13" spans="1:11" s="201" customFormat="1" ht="17.25" customHeight="1" x14ac:dyDescent="0.3">
      <c r="A13" s="229"/>
      <c r="B13" s="230"/>
      <c r="C13" s="230"/>
      <c r="D13" s="230"/>
      <c r="E13" s="230"/>
      <c r="F13" s="219"/>
      <c r="G13" s="219"/>
      <c r="H13" s="231"/>
    </row>
    <row r="14" spans="1:11" s="207" customFormat="1" ht="19.5" customHeight="1" x14ac:dyDescent="0.3">
      <c r="A14" s="203"/>
      <c r="B14" s="193" t="s">
        <v>153</v>
      </c>
      <c r="C14" s="193"/>
      <c r="D14" s="193"/>
      <c r="E14" s="193"/>
      <c r="F14" s="205"/>
      <c r="G14" s="205"/>
      <c r="H14" s="206">
        <f>H33+H15</f>
        <v>1530541040.9300001</v>
      </c>
      <c r="I14" s="232"/>
      <c r="J14" s="232"/>
      <c r="K14" s="232"/>
    </row>
    <row r="15" spans="1:11" s="207" customFormat="1" ht="56.25" x14ac:dyDescent="0.3">
      <c r="A15" s="233">
        <v>1</v>
      </c>
      <c r="B15" s="234" t="s">
        <v>76</v>
      </c>
      <c r="C15" s="193">
        <v>991</v>
      </c>
      <c r="D15" s="193"/>
      <c r="E15" s="193"/>
      <c r="F15" s="205"/>
      <c r="G15" s="205"/>
      <c r="H15" s="206">
        <f>H16</f>
        <v>26100</v>
      </c>
    </row>
    <row r="16" spans="1:11" s="207" customFormat="1" ht="33.75" customHeight="1" x14ac:dyDescent="0.3">
      <c r="A16" s="233"/>
      <c r="B16" s="221" t="s">
        <v>120</v>
      </c>
      <c r="C16" s="220">
        <v>991</v>
      </c>
      <c r="D16" s="235" t="s">
        <v>121</v>
      </c>
      <c r="E16" s="235" t="s">
        <v>78</v>
      </c>
      <c r="F16" s="205"/>
      <c r="G16" s="205"/>
      <c r="H16" s="187">
        <f>SUM(H17,H24)</f>
        <v>26100</v>
      </c>
    </row>
    <row r="17" spans="1:8" s="207" customFormat="1" ht="114" customHeight="1" x14ac:dyDescent="0.3">
      <c r="A17" s="203" t="s">
        <v>243</v>
      </c>
      <c r="B17" s="209" t="s">
        <v>290</v>
      </c>
      <c r="C17" s="209">
        <v>991</v>
      </c>
      <c r="D17" s="210" t="s">
        <v>121</v>
      </c>
      <c r="E17" s="210" t="s">
        <v>133</v>
      </c>
      <c r="F17" s="210"/>
      <c r="G17" s="210"/>
      <c r="H17" s="187">
        <f>H18</f>
        <v>5100</v>
      </c>
    </row>
    <row r="18" spans="1:8" s="207" customFormat="1" ht="77.25" customHeight="1" x14ac:dyDescent="0.3">
      <c r="A18" s="203"/>
      <c r="B18" s="209" t="s">
        <v>291</v>
      </c>
      <c r="C18" s="209">
        <v>991</v>
      </c>
      <c r="D18" s="210" t="s">
        <v>121</v>
      </c>
      <c r="E18" s="210" t="s">
        <v>133</v>
      </c>
      <c r="F18" s="210" t="s">
        <v>188</v>
      </c>
      <c r="G18" s="210"/>
      <c r="H18" s="187">
        <f>H20</f>
        <v>5100</v>
      </c>
    </row>
    <row r="19" spans="1:8" s="207" customFormat="1" ht="109.5" customHeight="1" x14ac:dyDescent="0.3">
      <c r="A19" s="203"/>
      <c r="B19" s="209" t="s">
        <v>289</v>
      </c>
      <c r="C19" s="209">
        <v>991</v>
      </c>
      <c r="D19" s="210" t="s">
        <v>121</v>
      </c>
      <c r="E19" s="210" t="s">
        <v>133</v>
      </c>
      <c r="F19" s="210" t="s">
        <v>288</v>
      </c>
      <c r="G19" s="210"/>
      <c r="H19" s="187">
        <v>5000</v>
      </c>
    </row>
    <row r="20" spans="1:8" s="207" customFormat="1" ht="54.75" customHeight="1" x14ac:dyDescent="0.3">
      <c r="A20" s="203"/>
      <c r="B20" s="209" t="s">
        <v>220</v>
      </c>
      <c r="C20" s="209">
        <v>991</v>
      </c>
      <c r="D20" s="210" t="s">
        <v>121</v>
      </c>
      <c r="E20" s="210" t="s">
        <v>133</v>
      </c>
      <c r="F20" s="210" t="s">
        <v>287</v>
      </c>
      <c r="G20" s="210"/>
      <c r="H20" s="187">
        <f>SUM(H21:H23)</f>
        <v>5100</v>
      </c>
    </row>
    <row r="21" spans="1:8" s="207" customFormat="1" ht="55.9" customHeight="1" x14ac:dyDescent="0.3">
      <c r="A21" s="203"/>
      <c r="B21" s="209" t="s">
        <v>224</v>
      </c>
      <c r="C21" s="209">
        <v>991</v>
      </c>
      <c r="D21" s="210" t="s">
        <v>121</v>
      </c>
      <c r="E21" s="210" t="s">
        <v>133</v>
      </c>
      <c r="F21" s="210" t="s">
        <v>287</v>
      </c>
      <c r="G21" s="210" t="s">
        <v>223</v>
      </c>
      <c r="H21" s="187">
        <v>5000</v>
      </c>
    </row>
    <row r="22" spans="1:8" s="207" customFormat="1" ht="42" hidden="1" customHeight="1" x14ac:dyDescent="0.3">
      <c r="A22" s="203"/>
      <c r="B22" s="209" t="s">
        <v>226</v>
      </c>
      <c r="C22" s="209">
        <v>991</v>
      </c>
      <c r="D22" s="210" t="s">
        <v>121</v>
      </c>
      <c r="E22" s="210" t="s">
        <v>133</v>
      </c>
      <c r="F22" s="210" t="s">
        <v>287</v>
      </c>
      <c r="G22" s="210" t="s">
        <v>225</v>
      </c>
      <c r="H22" s="187">
        <v>0</v>
      </c>
    </row>
    <row r="23" spans="1:8" s="207" customFormat="1" ht="44.45" customHeight="1" x14ac:dyDescent="0.3">
      <c r="A23" s="203"/>
      <c r="B23" s="209" t="s">
        <v>503</v>
      </c>
      <c r="C23" s="209">
        <v>991</v>
      </c>
      <c r="D23" s="210" t="s">
        <v>121</v>
      </c>
      <c r="E23" s="210" t="s">
        <v>133</v>
      </c>
      <c r="F23" s="210" t="s">
        <v>287</v>
      </c>
      <c r="G23" s="210" t="s">
        <v>225</v>
      </c>
      <c r="H23" s="187">
        <f>100</f>
        <v>100</v>
      </c>
    </row>
    <row r="24" spans="1:8" s="207" customFormat="1" ht="110.25" customHeight="1" x14ac:dyDescent="0.3">
      <c r="A24" s="203" t="s">
        <v>243</v>
      </c>
      <c r="B24" s="209" t="s">
        <v>55</v>
      </c>
      <c r="C24" s="209">
        <v>991</v>
      </c>
      <c r="D24" s="210" t="s">
        <v>121</v>
      </c>
      <c r="E24" s="210" t="s">
        <v>54</v>
      </c>
      <c r="F24" s="210"/>
      <c r="G24" s="210"/>
      <c r="H24" s="187">
        <f>H25</f>
        <v>21000</v>
      </c>
    </row>
    <row r="25" spans="1:8" s="207" customFormat="1" ht="72" customHeight="1" x14ac:dyDescent="0.3">
      <c r="A25" s="203"/>
      <c r="B25" s="209" t="s">
        <v>171</v>
      </c>
      <c r="C25" s="209">
        <v>991</v>
      </c>
      <c r="D25" s="210" t="s">
        <v>121</v>
      </c>
      <c r="E25" s="210" t="s">
        <v>54</v>
      </c>
      <c r="F25" s="210" t="s">
        <v>188</v>
      </c>
      <c r="G25" s="210"/>
      <c r="H25" s="187">
        <f>H26</f>
        <v>21000</v>
      </c>
    </row>
    <row r="26" spans="1:8" s="207" customFormat="1" ht="36.75" customHeight="1" x14ac:dyDescent="0.3">
      <c r="A26" s="203"/>
      <c r="B26" s="209" t="s">
        <v>58</v>
      </c>
      <c r="C26" s="209">
        <v>991</v>
      </c>
      <c r="D26" s="210" t="s">
        <v>121</v>
      </c>
      <c r="E26" s="210" t="s">
        <v>54</v>
      </c>
      <c r="F26" s="210" t="s">
        <v>431</v>
      </c>
      <c r="G26" s="210"/>
      <c r="H26" s="187">
        <f>H27</f>
        <v>21000</v>
      </c>
    </row>
    <row r="27" spans="1:8" s="207" customFormat="1" ht="56.25" x14ac:dyDescent="0.3">
      <c r="A27" s="203"/>
      <c r="B27" s="209" t="s">
        <v>224</v>
      </c>
      <c r="C27" s="209">
        <v>991</v>
      </c>
      <c r="D27" s="210" t="s">
        <v>121</v>
      </c>
      <c r="E27" s="210" t="s">
        <v>54</v>
      </c>
      <c r="F27" s="210" t="s">
        <v>431</v>
      </c>
      <c r="G27" s="210" t="s">
        <v>223</v>
      </c>
      <c r="H27" s="187">
        <v>21000</v>
      </c>
    </row>
    <row r="28" spans="1:8" s="207" customFormat="1" ht="1.1499999999999999" hidden="1" customHeight="1" x14ac:dyDescent="0.3">
      <c r="A28" s="203"/>
      <c r="B28" s="209" t="s">
        <v>55</v>
      </c>
      <c r="C28" s="209">
        <v>991</v>
      </c>
      <c r="D28" s="210" t="s">
        <v>121</v>
      </c>
      <c r="E28" s="210" t="s">
        <v>54</v>
      </c>
      <c r="F28" s="210"/>
      <c r="G28" s="210"/>
      <c r="H28" s="187">
        <f>H29</f>
        <v>0</v>
      </c>
    </row>
    <row r="29" spans="1:8" s="207" customFormat="1" ht="43.15" hidden="1" customHeight="1" x14ac:dyDescent="0.3">
      <c r="A29" s="203"/>
      <c r="B29" s="209" t="s">
        <v>246</v>
      </c>
      <c r="C29" s="209">
        <v>991</v>
      </c>
      <c r="D29" s="210" t="s">
        <v>121</v>
      </c>
      <c r="E29" s="210" t="s">
        <v>54</v>
      </c>
      <c r="F29" s="210" t="s">
        <v>245</v>
      </c>
      <c r="G29" s="210"/>
      <c r="H29" s="187">
        <f>H30</f>
        <v>0</v>
      </c>
    </row>
    <row r="30" spans="1:8" s="207" customFormat="1" ht="32.450000000000003" hidden="1" customHeight="1" x14ac:dyDescent="0.3">
      <c r="A30" s="203"/>
      <c r="B30" s="209" t="s">
        <v>57</v>
      </c>
      <c r="C30" s="209">
        <v>991</v>
      </c>
      <c r="D30" s="210" t="s">
        <v>121</v>
      </c>
      <c r="E30" s="210" t="s">
        <v>54</v>
      </c>
      <c r="F30" s="210" t="s">
        <v>244</v>
      </c>
      <c r="G30" s="210"/>
      <c r="H30" s="187">
        <f>H31</f>
        <v>0</v>
      </c>
    </row>
    <row r="31" spans="1:8" s="207" customFormat="1" ht="28.9" hidden="1" customHeight="1" x14ac:dyDescent="0.3">
      <c r="A31" s="203"/>
      <c r="B31" s="209" t="s">
        <v>58</v>
      </c>
      <c r="C31" s="209">
        <v>991</v>
      </c>
      <c r="D31" s="210" t="s">
        <v>121</v>
      </c>
      <c r="E31" s="210" t="s">
        <v>54</v>
      </c>
      <c r="F31" s="210" t="s">
        <v>56</v>
      </c>
      <c r="G31" s="210"/>
      <c r="H31" s="187">
        <f>H32</f>
        <v>0</v>
      </c>
    </row>
    <row r="32" spans="1:8" s="207" customFormat="1" ht="39.6" hidden="1" customHeight="1" x14ac:dyDescent="0.3">
      <c r="A32" s="203"/>
      <c r="B32" s="217" t="s">
        <v>111</v>
      </c>
      <c r="C32" s="209">
        <v>991</v>
      </c>
      <c r="D32" s="210" t="s">
        <v>121</v>
      </c>
      <c r="E32" s="210" t="s">
        <v>54</v>
      </c>
      <c r="F32" s="210" t="s">
        <v>56</v>
      </c>
      <c r="G32" s="210" t="s">
        <v>110</v>
      </c>
      <c r="H32" s="187">
        <v>0</v>
      </c>
    </row>
    <row r="33" spans="1:16" s="236" customFormat="1" ht="52.5" customHeight="1" x14ac:dyDescent="0.3">
      <c r="A33" s="233">
        <v>2</v>
      </c>
      <c r="B33" s="234" t="s">
        <v>77</v>
      </c>
      <c r="C33" s="234">
        <v>992</v>
      </c>
      <c r="D33" s="193"/>
      <c r="E33" s="193"/>
      <c r="F33" s="205"/>
      <c r="G33" s="205"/>
      <c r="H33" s="206">
        <f>H34+H97+H123+H151+H229+H238+H276+H288+H257+H294</f>
        <v>1530514940.9300001</v>
      </c>
    </row>
    <row r="34" spans="1:16" ht="34.5" customHeight="1" x14ac:dyDescent="0.3">
      <c r="A34" s="237"/>
      <c r="B34" s="234" t="s">
        <v>120</v>
      </c>
      <c r="C34" s="234">
        <v>992</v>
      </c>
      <c r="D34" s="205" t="s">
        <v>121</v>
      </c>
      <c r="E34" s="238" t="s">
        <v>78</v>
      </c>
      <c r="F34" s="224"/>
      <c r="G34" s="239"/>
      <c r="H34" s="206">
        <f>H35+H40+H52+H57+H48</f>
        <v>190693989</v>
      </c>
    </row>
    <row r="35" spans="1:16" ht="73.5" customHeight="1" x14ac:dyDescent="0.3">
      <c r="A35" s="208"/>
      <c r="B35" s="209" t="s">
        <v>122</v>
      </c>
      <c r="C35" s="209">
        <v>992</v>
      </c>
      <c r="D35" s="210" t="s">
        <v>121</v>
      </c>
      <c r="E35" s="210" t="s">
        <v>123</v>
      </c>
      <c r="F35" s="210"/>
      <c r="G35" s="210"/>
      <c r="H35" s="187">
        <f>H36</f>
        <v>2093583</v>
      </c>
    </row>
    <row r="36" spans="1:16" ht="70.900000000000006" customHeight="1" x14ac:dyDescent="0.3">
      <c r="A36" s="211"/>
      <c r="B36" s="209" t="s">
        <v>506</v>
      </c>
      <c r="C36" s="209">
        <v>992</v>
      </c>
      <c r="D36" s="210" t="s">
        <v>121</v>
      </c>
      <c r="E36" s="210" t="s">
        <v>123</v>
      </c>
      <c r="F36" s="210" t="s">
        <v>191</v>
      </c>
      <c r="G36" s="210"/>
      <c r="H36" s="187">
        <f>H37</f>
        <v>2093583</v>
      </c>
    </row>
    <row r="37" spans="1:16" ht="61.9" customHeight="1" x14ac:dyDescent="0.3">
      <c r="A37" s="211"/>
      <c r="B37" s="214" t="s">
        <v>507</v>
      </c>
      <c r="C37" s="209">
        <v>992</v>
      </c>
      <c r="D37" s="210" t="s">
        <v>121</v>
      </c>
      <c r="E37" s="210" t="s">
        <v>123</v>
      </c>
      <c r="F37" s="210" t="s">
        <v>190</v>
      </c>
      <c r="G37" s="210"/>
      <c r="H37" s="187">
        <f>H38</f>
        <v>2093583</v>
      </c>
    </row>
    <row r="38" spans="1:16" ht="54.75" customHeight="1" x14ac:dyDescent="0.3">
      <c r="A38" s="211"/>
      <c r="B38" s="240" t="s">
        <v>220</v>
      </c>
      <c r="C38" s="209">
        <v>992</v>
      </c>
      <c r="D38" s="210" t="s">
        <v>121</v>
      </c>
      <c r="E38" s="210" t="s">
        <v>123</v>
      </c>
      <c r="F38" s="210" t="s">
        <v>189</v>
      </c>
      <c r="G38" s="210"/>
      <c r="H38" s="187">
        <f>H39</f>
        <v>2093583</v>
      </c>
    </row>
    <row r="39" spans="1:16" ht="167.45" customHeight="1" x14ac:dyDescent="0.3">
      <c r="A39" s="211"/>
      <c r="B39" s="212" t="s">
        <v>222</v>
      </c>
      <c r="C39" s="209">
        <v>992</v>
      </c>
      <c r="D39" s="210" t="s">
        <v>121</v>
      </c>
      <c r="E39" s="210" t="s">
        <v>123</v>
      </c>
      <c r="F39" s="210" t="s">
        <v>189</v>
      </c>
      <c r="G39" s="210" t="s">
        <v>221</v>
      </c>
      <c r="H39" s="187">
        <v>2093583</v>
      </c>
      <c r="J39" s="241"/>
    </row>
    <row r="40" spans="1:16" ht="146.25" customHeight="1" x14ac:dyDescent="0.3">
      <c r="A40" s="208"/>
      <c r="B40" s="209" t="s">
        <v>219</v>
      </c>
      <c r="C40" s="209">
        <v>992</v>
      </c>
      <c r="D40" s="210" t="s">
        <v>121</v>
      </c>
      <c r="E40" s="210" t="s">
        <v>124</v>
      </c>
      <c r="F40" s="210"/>
      <c r="G40" s="210"/>
      <c r="H40" s="187">
        <f>H41</f>
        <v>42255376</v>
      </c>
      <c r="I40" s="241"/>
      <c r="K40" s="241"/>
    </row>
    <row r="41" spans="1:16" ht="54" customHeight="1" x14ac:dyDescent="0.3">
      <c r="A41" s="211"/>
      <c r="B41" s="209" t="s">
        <v>438</v>
      </c>
      <c r="C41" s="209">
        <v>992</v>
      </c>
      <c r="D41" s="210" t="s">
        <v>121</v>
      </c>
      <c r="E41" s="210" t="s">
        <v>124</v>
      </c>
      <c r="F41" s="210" t="s">
        <v>191</v>
      </c>
      <c r="G41" s="210"/>
      <c r="H41" s="187">
        <f>H42</f>
        <v>42255376</v>
      </c>
    </row>
    <row r="42" spans="1:16" ht="60" customHeight="1" x14ac:dyDescent="0.3">
      <c r="A42" s="211"/>
      <c r="B42" s="209" t="s">
        <v>248</v>
      </c>
      <c r="C42" s="209">
        <v>992</v>
      </c>
      <c r="D42" s="210" t="s">
        <v>121</v>
      </c>
      <c r="E42" s="210" t="s">
        <v>124</v>
      </c>
      <c r="F42" s="210" t="s">
        <v>193</v>
      </c>
      <c r="G42" s="210"/>
      <c r="H42" s="187">
        <f>H43+H46</f>
        <v>42255376</v>
      </c>
    </row>
    <row r="43" spans="1:16" ht="62.25" customHeight="1" x14ac:dyDescent="0.3">
      <c r="A43" s="211"/>
      <c r="B43" s="212" t="s">
        <v>220</v>
      </c>
      <c r="C43" s="209">
        <v>992</v>
      </c>
      <c r="D43" s="210" t="s">
        <v>121</v>
      </c>
      <c r="E43" s="210" t="s">
        <v>124</v>
      </c>
      <c r="F43" s="210" t="s">
        <v>192</v>
      </c>
      <c r="G43" s="210"/>
      <c r="H43" s="187">
        <f>H44+H45</f>
        <v>42155376</v>
      </c>
      <c r="P43" s="241">
        <f>SUM(L44-K44)</f>
        <v>41</v>
      </c>
    </row>
    <row r="44" spans="1:16" ht="174.75" customHeight="1" x14ac:dyDescent="0.3">
      <c r="A44" s="211"/>
      <c r="B44" s="212" t="s">
        <v>222</v>
      </c>
      <c r="C44" s="209">
        <v>992</v>
      </c>
      <c r="D44" s="210" t="s">
        <v>121</v>
      </c>
      <c r="E44" s="210" t="s">
        <v>124</v>
      </c>
      <c r="F44" s="210" t="s">
        <v>192</v>
      </c>
      <c r="G44" s="210" t="s">
        <v>221</v>
      </c>
      <c r="H44" s="187">
        <v>38894176</v>
      </c>
      <c r="K44" s="241">
        <f>SUM(H39,H44,H45,H47)</f>
        <v>44348959</v>
      </c>
      <c r="L44" s="190">
        <v>44349000</v>
      </c>
      <c r="M44" s="241">
        <f>SUM(L44-K44)</f>
        <v>41</v>
      </c>
    </row>
    <row r="45" spans="1:16" ht="34.5" customHeight="1" x14ac:dyDescent="0.3">
      <c r="A45" s="211"/>
      <c r="B45" s="209" t="s">
        <v>226</v>
      </c>
      <c r="C45" s="209">
        <v>992</v>
      </c>
      <c r="D45" s="210" t="s">
        <v>121</v>
      </c>
      <c r="E45" s="210" t="s">
        <v>124</v>
      </c>
      <c r="F45" s="210" t="s">
        <v>192</v>
      </c>
      <c r="G45" s="210" t="s">
        <v>225</v>
      </c>
      <c r="H45" s="187">
        <f>600000+2661200</f>
        <v>3261200</v>
      </c>
    </row>
    <row r="46" spans="1:16" ht="102" customHeight="1" x14ac:dyDescent="0.3">
      <c r="A46" s="211"/>
      <c r="B46" s="209" t="s">
        <v>227</v>
      </c>
      <c r="C46" s="209">
        <v>992</v>
      </c>
      <c r="D46" s="210" t="s">
        <v>121</v>
      </c>
      <c r="E46" s="210" t="s">
        <v>124</v>
      </c>
      <c r="F46" s="210" t="s">
        <v>194</v>
      </c>
      <c r="G46" s="210"/>
      <c r="H46" s="187">
        <f>H47</f>
        <v>100000</v>
      </c>
    </row>
    <row r="47" spans="1:16" ht="56.25" x14ac:dyDescent="0.3">
      <c r="A47" s="211"/>
      <c r="B47" s="209" t="s">
        <v>224</v>
      </c>
      <c r="C47" s="209">
        <v>992</v>
      </c>
      <c r="D47" s="210" t="s">
        <v>121</v>
      </c>
      <c r="E47" s="210" t="s">
        <v>124</v>
      </c>
      <c r="F47" s="210" t="s">
        <v>194</v>
      </c>
      <c r="G47" s="210" t="s">
        <v>223</v>
      </c>
      <c r="H47" s="187">
        <v>100000</v>
      </c>
    </row>
    <row r="48" spans="1:16" ht="1.9" hidden="1" customHeight="1" x14ac:dyDescent="0.3">
      <c r="A48" s="211"/>
      <c r="B48" s="209" t="s">
        <v>499</v>
      </c>
      <c r="C48" s="209">
        <v>992</v>
      </c>
      <c r="D48" s="210" t="s">
        <v>121</v>
      </c>
      <c r="E48" s="210" t="s">
        <v>126</v>
      </c>
      <c r="F48" s="210"/>
      <c r="G48" s="210"/>
      <c r="H48" s="187">
        <f>H49</f>
        <v>0</v>
      </c>
    </row>
    <row r="49" spans="1:8" ht="18.75" hidden="1" x14ac:dyDescent="0.3">
      <c r="A49" s="211"/>
      <c r="B49" s="209" t="s">
        <v>500</v>
      </c>
      <c r="C49" s="209">
        <v>992</v>
      </c>
      <c r="D49" s="210" t="s">
        <v>121</v>
      </c>
      <c r="E49" s="210" t="s">
        <v>126</v>
      </c>
      <c r="F49" s="210" t="s">
        <v>501</v>
      </c>
      <c r="G49" s="210"/>
      <c r="H49" s="187">
        <f>H50</f>
        <v>0</v>
      </c>
    </row>
    <row r="50" spans="1:8" ht="18.75" hidden="1" x14ac:dyDescent="0.3">
      <c r="A50" s="211"/>
      <c r="B50" s="209" t="s">
        <v>500</v>
      </c>
      <c r="C50" s="209">
        <v>992</v>
      </c>
      <c r="D50" s="210" t="s">
        <v>121</v>
      </c>
      <c r="E50" s="210" t="s">
        <v>126</v>
      </c>
      <c r="F50" s="210" t="s">
        <v>502</v>
      </c>
      <c r="G50" s="210"/>
      <c r="H50" s="187">
        <f>H51</f>
        <v>0</v>
      </c>
    </row>
    <row r="51" spans="1:8" ht="56.25" hidden="1" x14ac:dyDescent="0.3">
      <c r="A51" s="211"/>
      <c r="B51" s="209" t="s">
        <v>224</v>
      </c>
      <c r="C51" s="209">
        <v>992</v>
      </c>
      <c r="D51" s="210" t="s">
        <v>121</v>
      </c>
      <c r="E51" s="210" t="s">
        <v>126</v>
      </c>
      <c r="F51" s="210" t="s">
        <v>502</v>
      </c>
      <c r="G51" s="210" t="s">
        <v>223</v>
      </c>
      <c r="H51" s="187">
        <v>0</v>
      </c>
    </row>
    <row r="52" spans="1:8" ht="18" customHeight="1" x14ac:dyDescent="0.3">
      <c r="A52" s="208"/>
      <c r="B52" s="209" t="s">
        <v>127</v>
      </c>
      <c r="C52" s="209">
        <v>992</v>
      </c>
      <c r="D52" s="210" t="s">
        <v>121</v>
      </c>
      <c r="E52" s="210" t="s">
        <v>129</v>
      </c>
      <c r="F52" s="210"/>
      <c r="G52" s="210"/>
      <c r="H52" s="187">
        <f>H53</f>
        <v>500000</v>
      </c>
    </row>
    <row r="53" spans="1:8" ht="78" customHeight="1" x14ac:dyDescent="0.3">
      <c r="A53" s="211"/>
      <c r="B53" s="209" t="s">
        <v>171</v>
      </c>
      <c r="C53" s="209">
        <v>992</v>
      </c>
      <c r="D53" s="210" t="s">
        <v>121</v>
      </c>
      <c r="E53" s="210" t="s">
        <v>129</v>
      </c>
      <c r="F53" s="210" t="s">
        <v>188</v>
      </c>
      <c r="G53" s="210"/>
      <c r="H53" s="187">
        <f>H54</f>
        <v>500000</v>
      </c>
    </row>
    <row r="54" spans="1:8" ht="36" customHeight="1" x14ac:dyDescent="0.3">
      <c r="A54" s="211"/>
      <c r="B54" s="209" t="s">
        <v>228</v>
      </c>
      <c r="C54" s="209">
        <v>992</v>
      </c>
      <c r="D54" s="210" t="s">
        <v>121</v>
      </c>
      <c r="E54" s="210" t="s">
        <v>129</v>
      </c>
      <c r="F54" s="210" t="s">
        <v>196</v>
      </c>
      <c r="G54" s="210"/>
      <c r="H54" s="187">
        <f>H55</f>
        <v>500000</v>
      </c>
    </row>
    <row r="55" spans="1:8" ht="40.15" customHeight="1" x14ac:dyDescent="0.3">
      <c r="A55" s="211"/>
      <c r="B55" s="209" t="s">
        <v>229</v>
      </c>
      <c r="C55" s="209">
        <v>992</v>
      </c>
      <c r="D55" s="210" t="s">
        <v>121</v>
      </c>
      <c r="E55" s="210" t="s">
        <v>129</v>
      </c>
      <c r="F55" s="210" t="s">
        <v>195</v>
      </c>
      <c r="G55" s="210"/>
      <c r="H55" s="187">
        <f>H56</f>
        <v>500000</v>
      </c>
    </row>
    <row r="56" spans="1:8" ht="34.15" customHeight="1" x14ac:dyDescent="0.3">
      <c r="A56" s="211"/>
      <c r="B56" s="209" t="s">
        <v>226</v>
      </c>
      <c r="C56" s="209">
        <v>992</v>
      </c>
      <c r="D56" s="210" t="s">
        <v>121</v>
      </c>
      <c r="E56" s="210" t="s">
        <v>129</v>
      </c>
      <c r="F56" s="210" t="s">
        <v>195</v>
      </c>
      <c r="G56" s="210" t="s">
        <v>225</v>
      </c>
      <c r="H56" s="187">
        <v>500000</v>
      </c>
    </row>
    <row r="57" spans="1:8" ht="33" customHeight="1" x14ac:dyDescent="0.3">
      <c r="A57" s="208"/>
      <c r="B57" s="209" t="s">
        <v>130</v>
      </c>
      <c r="C57" s="209">
        <v>992</v>
      </c>
      <c r="D57" s="210" t="s">
        <v>121</v>
      </c>
      <c r="E57" s="210" t="s">
        <v>131</v>
      </c>
      <c r="F57" s="210"/>
      <c r="G57" s="210"/>
      <c r="H57" s="187">
        <f>H80+H62+H84+H76+H69+H58</f>
        <v>145845030</v>
      </c>
    </row>
    <row r="58" spans="1:8" ht="43.9" hidden="1" customHeight="1" x14ac:dyDescent="0.3">
      <c r="A58" s="208"/>
      <c r="B58" s="209" t="s">
        <v>459</v>
      </c>
      <c r="C58" s="209">
        <v>992</v>
      </c>
      <c r="D58" s="210" t="s">
        <v>121</v>
      </c>
      <c r="E58" s="210" t="s">
        <v>131</v>
      </c>
      <c r="F58" s="210" t="s">
        <v>191</v>
      </c>
      <c r="G58" s="210"/>
      <c r="H58" s="187">
        <f>H59</f>
        <v>0</v>
      </c>
    </row>
    <row r="59" spans="1:8" ht="33.6" hidden="1" customHeight="1" x14ac:dyDescent="0.3">
      <c r="A59" s="208"/>
      <c r="B59" s="209" t="s">
        <v>57</v>
      </c>
      <c r="C59" s="209">
        <v>992</v>
      </c>
      <c r="D59" s="210" t="s">
        <v>121</v>
      </c>
      <c r="E59" s="210" t="s">
        <v>131</v>
      </c>
      <c r="F59" s="210" t="s">
        <v>193</v>
      </c>
      <c r="G59" s="210"/>
      <c r="H59" s="187">
        <f>H60</f>
        <v>0</v>
      </c>
    </row>
    <row r="60" spans="1:8" ht="42.6" hidden="1" customHeight="1" x14ac:dyDescent="0.3">
      <c r="A60" s="208"/>
      <c r="B60" s="209" t="s">
        <v>220</v>
      </c>
      <c r="C60" s="209">
        <v>992</v>
      </c>
      <c r="D60" s="210" t="s">
        <v>121</v>
      </c>
      <c r="E60" s="210" t="s">
        <v>131</v>
      </c>
      <c r="F60" s="210" t="s">
        <v>192</v>
      </c>
      <c r="G60" s="210"/>
      <c r="H60" s="187">
        <f>H61</f>
        <v>0</v>
      </c>
    </row>
    <row r="61" spans="1:8" ht="56.45" hidden="1" customHeight="1" x14ac:dyDescent="0.3">
      <c r="A61" s="208"/>
      <c r="B61" s="209" t="s">
        <v>224</v>
      </c>
      <c r="C61" s="209">
        <v>992</v>
      </c>
      <c r="D61" s="210" t="s">
        <v>121</v>
      </c>
      <c r="E61" s="210" t="s">
        <v>131</v>
      </c>
      <c r="F61" s="210" t="s">
        <v>192</v>
      </c>
      <c r="G61" s="210" t="s">
        <v>223</v>
      </c>
      <c r="H61" s="187">
        <v>0</v>
      </c>
    </row>
    <row r="62" spans="1:8" ht="76.150000000000006" customHeight="1" x14ac:dyDescent="0.3">
      <c r="A62" s="208"/>
      <c r="B62" s="209" t="s">
        <v>506</v>
      </c>
      <c r="C62" s="209">
        <v>992</v>
      </c>
      <c r="D62" s="210" t="s">
        <v>121</v>
      </c>
      <c r="E62" s="210" t="s">
        <v>131</v>
      </c>
      <c r="F62" s="210" t="s">
        <v>191</v>
      </c>
      <c r="G62" s="210"/>
      <c r="H62" s="187">
        <f>H65+H68</f>
        <v>11360000</v>
      </c>
    </row>
    <row r="63" spans="1:8" ht="64.900000000000006" customHeight="1" x14ac:dyDescent="0.3">
      <c r="A63" s="208"/>
      <c r="B63" s="209" t="s">
        <v>518</v>
      </c>
      <c r="C63" s="209">
        <v>992</v>
      </c>
      <c r="D63" s="210" t="s">
        <v>121</v>
      </c>
      <c r="E63" s="210" t="s">
        <v>131</v>
      </c>
      <c r="F63" s="210" t="s">
        <v>520</v>
      </c>
      <c r="G63" s="210"/>
      <c r="H63" s="187">
        <f>H64</f>
        <v>10600000</v>
      </c>
    </row>
    <row r="64" spans="1:8" ht="85.9" customHeight="1" x14ac:dyDescent="0.3">
      <c r="A64" s="208"/>
      <c r="B64" s="209" t="s">
        <v>521</v>
      </c>
      <c r="C64" s="209">
        <v>992</v>
      </c>
      <c r="D64" s="210" t="s">
        <v>121</v>
      </c>
      <c r="E64" s="210" t="s">
        <v>131</v>
      </c>
      <c r="F64" s="210" t="s">
        <v>519</v>
      </c>
      <c r="G64" s="210"/>
      <c r="H64" s="187">
        <f>H65</f>
        <v>10600000</v>
      </c>
    </row>
    <row r="65" spans="1:8" ht="74.45" customHeight="1" x14ac:dyDescent="0.3">
      <c r="A65" s="208"/>
      <c r="B65" s="209" t="s">
        <v>318</v>
      </c>
      <c r="C65" s="209">
        <v>992</v>
      </c>
      <c r="D65" s="210" t="s">
        <v>121</v>
      </c>
      <c r="E65" s="210" t="s">
        <v>131</v>
      </c>
      <c r="F65" s="210" t="s">
        <v>519</v>
      </c>
      <c r="G65" s="210" t="s">
        <v>223</v>
      </c>
      <c r="H65" s="187">
        <f>3000000+7600000</f>
        <v>10600000</v>
      </c>
    </row>
    <row r="66" spans="1:8" ht="64.900000000000006" customHeight="1" x14ac:dyDescent="0.3">
      <c r="A66" s="208"/>
      <c r="B66" s="214" t="s">
        <v>509</v>
      </c>
      <c r="C66" s="209">
        <v>992</v>
      </c>
      <c r="D66" s="210" t="s">
        <v>121</v>
      </c>
      <c r="E66" s="210" t="s">
        <v>131</v>
      </c>
      <c r="F66" s="210" t="s">
        <v>508</v>
      </c>
      <c r="G66" s="210"/>
      <c r="H66" s="187">
        <f>H67</f>
        <v>760000</v>
      </c>
    </row>
    <row r="67" spans="1:8" ht="42.6" customHeight="1" x14ac:dyDescent="0.3">
      <c r="A67" s="208"/>
      <c r="B67" s="209" t="s">
        <v>511</v>
      </c>
      <c r="C67" s="209">
        <v>992</v>
      </c>
      <c r="D67" s="210" t="s">
        <v>121</v>
      </c>
      <c r="E67" s="210" t="s">
        <v>131</v>
      </c>
      <c r="F67" s="210" t="s">
        <v>510</v>
      </c>
      <c r="G67" s="210"/>
      <c r="H67" s="187">
        <f>H68</f>
        <v>760000</v>
      </c>
    </row>
    <row r="68" spans="1:8" ht="81.599999999999994" customHeight="1" x14ac:dyDescent="0.3">
      <c r="A68" s="208"/>
      <c r="B68" s="209" t="s">
        <v>318</v>
      </c>
      <c r="C68" s="209">
        <v>992</v>
      </c>
      <c r="D68" s="210" t="s">
        <v>121</v>
      </c>
      <c r="E68" s="210" t="s">
        <v>131</v>
      </c>
      <c r="F68" s="210" t="s">
        <v>510</v>
      </c>
      <c r="G68" s="210" t="s">
        <v>223</v>
      </c>
      <c r="H68" s="187">
        <f>600000+160000</f>
        <v>760000</v>
      </c>
    </row>
    <row r="69" spans="1:8" ht="37.5" x14ac:dyDescent="0.3">
      <c r="A69" s="211"/>
      <c r="B69" s="209" t="s">
        <v>21</v>
      </c>
      <c r="C69" s="209">
        <v>992</v>
      </c>
      <c r="D69" s="210" t="s">
        <v>121</v>
      </c>
      <c r="E69" s="210" t="s">
        <v>131</v>
      </c>
      <c r="F69" s="210" t="s">
        <v>201</v>
      </c>
      <c r="G69" s="210"/>
      <c r="H69" s="187">
        <f>H70</f>
        <v>92112630</v>
      </c>
    </row>
    <row r="70" spans="1:8" ht="37.5" x14ac:dyDescent="0.3">
      <c r="A70" s="211"/>
      <c r="B70" s="209" t="s">
        <v>334</v>
      </c>
      <c r="C70" s="209">
        <v>992</v>
      </c>
      <c r="D70" s="210" t="s">
        <v>121</v>
      </c>
      <c r="E70" s="210" t="s">
        <v>131</v>
      </c>
      <c r="F70" s="210" t="s">
        <v>315</v>
      </c>
      <c r="G70" s="210"/>
      <c r="H70" s="187">
        <f>H71</f>
        <v>92112630</v>
      </c>
    </row>
    <row r="71" spans="1:8" ht="54" customHeight="1" x14ac:dyDescent="0.3">
      <c r="A71" s="211"/>
      <c r="B71" s="209" t="s">
        <v>233</v>
      </c>
      <c r="C71" s="209">
        <v>992</v>
      </c>
      <c r="D71" s="210" t="s">
        <v>121</v>
      </c>
      <c r="E71" s="210" t="s">
        <v>131</v>
      </c>
      <c r="F71" s="210" t="s">
        <v>316</v>
      </c>
      <c r="G71" s="210"/>
      <c r="H71" s="187">
        <f>SUM(H72:H74)</f>
        <v>92112630</v>
      </c>
    </row>
    <row r="72" spans="1:8" ht="177" customHeight="1" x14ac:dyDescent="0.3">
      <c r="A72" s="211"/>
      <c r="B72" s="209" t="s">
        <v>317</v>
      </c>
      <c r="C72" s="209">
        <v>992</v>
      </c>
      <c r="D72" s="210" t="s">
        <v>121</v>
      </c>
      <c r="E72" s="210" t="s">
        <v>131</v>
      </c>
      <c r="F72" s="210" t="s">
        <v>316</v>
      </c>
      <c r="G72" s="210" t="s">
        <v>221</v>
      </c>
      <c r="H72" s="187">
        <v>73028530</v>
      </c>
    </row>
    <row r="73" spans="1:8" ht="75" x14ac:dyDescent="0.3">
      <c r="A73" s="211"/>
      <c r="B73" s="209" t="s">
        <v>318</v>
      </c>
      <c r="C73" s="209">
        <v>992</v>
      </c>
      <c r="D73" s="210" t="s">
        <v>121</v>
      </c>
      <c r="E73" s="210" t="s">
        <v>131</v>
      </c>
      <c r="F73" s="210" t="s">
        <v>316</v>
      </c>
      <c r="G73" s="210" t="s">
        <v>223</v>
      </c>
      <c r="H73" s="187">
        <v>18834000</v>
      </c>
    </row>
    <row r="74" spans="1:8" ht="16.899999999999999" customHeight="1" x14ac:dyDescent="0.3">
      <c r="A74" s="211"/>
      <c r="B74" s="209" t="s">
        <v>226</v>
      </c>
      <c r="C74" s="209">
        <v>992</v>
      </c>
      <c r="D74" s="210" t="s">
        <v>121</v>
      </c>
      <c r="E74" s="210" t="s">
        <v>131</v>
      </c>
      <c r="F74" s="210" t="s">
        <v>316</v>
      </c>
      <c r="G74" s="210" t="s">
        <v>225</v>
      </c>
      <c r="H74" s="187">
        <v>250100</v>
      </c>
    </row>
    <row r="75" spans="1:8" ht="30.6" hidden="1" customHeight="1" x14ac:dyDescent="0.3">
      <c r="A75" s="211"/>
      <c r="B75" s="209" t="s">
        <v>226</v>
      </c>
      <c r="C75" s="209">
        <v>992</v>
      </c>
      <c r="D75" s="210" t="s">
        <v>121</v>
      </c>
      <c r="E75" s="210" t="s">
        <v>131</v>
      </c>
      <c r="F75" s="210" t="s">
        <v>460</v>
      </c>
      <c r="G75" s="210" t="s">
        <v>225</v>
      </c>
      <c r="H75" s="187">
        <v>0</v>
      </c>
    </row>
    <row r="76" spans="1:8" ht="82.9" customHeight="1" x14ac:dyDescent="0.3">
      <c r="A76" s="211"/>
      <c r="B76" s="209" t="s">
        <v>522</v>
      </c>
      <c r="C76" s="209">
        <v>992</v>
      </c>
      <c r="D76" s="210" t="s">
        <v>121</v>
      </c>
      <c r="E76" s="210" t="s">
        <v>131</v>
      </c>
      <c r="F76" s="210" t="s">
        <v>198</v>
      </c>
      <c r="G76" s="210"/>
      <c r="H76" s="187">
        <f>H77</f>
        <v>1300000</v>
      </c>
    </row>
    <row r="77" spans="1:8" ht="97.9" customHeight="1" x14ac:dyDescent="0.3">
      <c r="A77" s="211"/>
      <c r="B77" s="209" t="s">
        <v>525</v>
      </c>
      <c r="C77" s="209">
        <v>992</v>
      </c>
      <c r="D77" s="210" t="s">
        <v>121</v>
      </c>
      <c r="E77" s="210" t="s">
        <v>131</v>
      </c>
      <c r="F77" s="210" t="s">
        <v>524</v>
      </c>
      <c r="G77" s="210"/>
      <c r="H77" s="187">
        <f>H78</f>
        <v>1300000</v>
      </c>
    </row>
    <row r="78" spans="1:8" ht="79.900000000000006" customHeight="1" x14ac:dyDescent="0.3">
      <c r="A78" s="211"/>
      <c r="B78" s="209" t="s">
        <v>526</v>
      </c>
      <c r="C78" s="209">
        <v>992</v>
      </c>
      <c r="D78" s="210" t="s">
        <v>121</v>
      </c>
      <c r="E78" s="210" t="s">
        <v>131</v>
      </c>
      <c r="F78" s="210" t="s">
        <v>523</v>
      </c>
      <c r="G78" s="210"/>
      <c r="H78" s="187">
        <f>H79</f>
        <v>1300000</v>
      </c>
    </row>
    <row r="79" spans="1:8" ht="95.25" customHeight="1" x14ac:dyDescent="0.3">
      <c r="A79" s="211"/>
      <c r="B79" s="217" t="s">
        <v>308</v>
      </c>
      <c r="C79" s="209">
        <v>992</v>
      </c>
      <c r="D79" s="210" t="s">
        <v>121</v>
      </c>
      <c r="E79" s="210" t="s">
        <v>131</v>
      </c>
      <c r="F79" s="210" t="s">
        <v>523</v>
      </c>
      <c r="G79" s="210" t="s">
        <v>306</v>
      </c>
      <c r="H79" s="187">
        <f>1250000+50000</f>
        <v>1300000</v>
      </c>
    </row>
    <row r="80" spans="1:8" ht="75" customHeight="1" x14ac:dyDescent="0.3">
      <c r="A80" s="211"/>
      <c r="B80" s="209" t="s">
        <v>517</v>
      </c>
      <c r="C80" s="209">
        <v>992</v>
      </c>
      <c r="D80" s="210" t="s">
        <v>121</v>
      </c>
      <c r="E80" s="210" t="s">
        <v>131</v>
      </c>
      <c r="F80" s="210" t="s">
        <v>516</v>
      </c>
      <c r="G80" s="210"/>
      <c r="H80" s="187">
        <f>H81</f>
        <v>2400000</v>
      </c>
    </row>
    <row r="81" spans="1:8" ht="115.15" customHeight="1" x14ac:dyDescent="0.3">
      <c r="A81" s="211"/>
      <c r="B81" s="209" t="s">
        <v>513</v>
      </c>
      <c r="C81" s="209">
        <v>992</v>
      </c>
      <c r="D81" s="210" t="s">
        <v>121</v>
      </c>
      <c r="E81" s="210" t="s">
        <v>131</v>
      </c>
      <c r="F81" s="210" t="s">
        <v>512</v>
      </c>
      <c r="G81" s="210"/>
      <c r="H81" s="187">
        <f>H82</f>
        <v>2400000</v>
      </c>
    </row>
    <row r="82" spans="1:8" ht="94.9" customHeight="1" x14ac:dyDescent="0.3">
      <c r="A82" s="211"/>
      <c r="B82" s="214" t="s">
        <v>515</v>
      </c>
      <c r="C82" s="209">
        <v>992</v>
      </c>
      <c r="D82" s="210" t="s">
        <v>121</v>
      </c>
      <c r="E82" s="210" t="s">
        <v>131</v>
      </c>
      <c r="F82" s="210" t="s">
        <v>514</v>
      </c>
      <c r="G82" s="210"/>
      <c r="H82" s="187">
        <f>H83</f>
        <v>2400000</v>
      </c>
    </row>
    <row r="83" spans="1:8" ht="35.450000000000003" customHeight="1" x14ac:dyDescent="0.3">
      <c r="A83" s="211"/>
      <c r="B83" s="209" t="s">
        <v>68</v>
      </c>
      <c r="C83" s="209">
        <v>992</v>
      </c>
      <c r="D83" s="210" t="s">
        <v>121</v>
      </c>
      <c r="E83" s="210" t="s">
        <v>131</v>
      </c>
      <c r="F83" s="210" t="s">
        <v>514</v>
      </c>
      <c r="G83" s="210" t="s">
        <v>67</v>
      </c>
      <c r="H83" s="187">
        <v>2400000</v>
      </c>
    </row>
    <row r="84" spans="1:8" ht="75.75" customHeight="1" x14ac:dyDescent="0.3">
      <c r="A84" s="211"/>
      <c r="B84" s="209" t="s">
        <v>171</v>
      </c>
      <c r="C84" s="209">
        <v>992</v>
      </c>
      <c r="D84" s="210" t="s">
        <v>121</v>
      </c>
      <c r="E84" s="210" t="s">
        <v>131</v>
      </c>
      <c r="F84" s="210" t="s">
        <v>188</v>
      </c>
      <c r="G84" s="210"/>
      <c r="H84" s="187">
        <f>H89+H85+H87+H92+H94</f>
        <v>38672400</v>
      </c>
    </row>
    <row r="85" spans="1:8" ht="77.25" customHeight="1" x14ac:dyDescent="0.3">
      <c r="A85" s="211"/>
      <c r="B85" s="209" t="s">
        <v>443</v>
      </c>
      <c r="C85" s="209">
        <v>992</v>
      </c>
      <c r="D85" s="210" t="s">
        <v>121</v>
      </c>
      <c r="E85" s="210" t="s">
        <v>131</v>
      </c>
      <c r="F85" s="210" t="s">
        <v>264</v>
      </c>
      <c r="G85" s="210"/>
      <c r="H85" s="187">
        <f>H86</f>
        <v>4972400</v>
      </c>
    </row>
    <row r="86" spans="1:8" ht="56.25" x14ac:dyDescent="0.3">
      <c r="A86" s="211"/>
      <c r="B86" s="209" t="s">
        <v>224</v>
      </c>
      <c r="C86" s="209">
        <v>992</v>
      </c>
      <c r="D86" s="210" t="s">
        <v>121</v>
      </c>
      <c r="E86" s="210" t="s">
        <v>131</v>
      </c>
      <c r="F86" s="210" t="s">
        <v>264</v>
      </c>
      <c r="G86" s="210" t="s">
        <v>223</v>
      </c>
      <c r="H86" s="187">
        <v>4972400</v>
      </c>
    </row>
    <row r="87" spans="1:8" ht="27.6" customHeight="1" x14ac:dyDescent="0.3">
      <c r="A87" s="211"/>
      <c r="B87" s="209" t="s">
        <v>319</v>
      </c>
      <c r="C87" s="209">
        <v>992</v>
      </c>
      <c r="D87" s="210" t="s">
        <v>121</v>
      </c>
      <c r="E87" s="210" t="s">
        <v>131</v>
      </c>
      <c r="F87" s="210" t="s">
        <v>320</v>
      </c>
      <c r="G87" s="210"/>
      <c r="H87" s="187">
        <f>H88</f>
        <v>1000000</v>
      </c>
    </row>
    <row r="88" spans="1:8" ht="16.149999999999999" customHeight="1" x14ac:dyDescent="0.3">
      <c r="A88" s="211"/>
      <c r="B88" s="209" t="s">
        <v>226</v>
      </c>
      <c r="C88" s="209">
        <v>992</v>
      </c>
      <c r="D88" s="210" t="s">
        <v>121</v>
      </c>
      <c r="E88" s="210" t="s">
        <v>131</v>
      </c>
      <c r="F88" s="210" t="s">
        <v>320</v>
      </c>
      <c r="G88" s="210" t="s">
        <v>225</v>
      </c>
      <c r="H88" s="187">
        <v>1000000</v>
      </c>
    </row>
    <row r="89" spans="1:8" ht="113.25" customHeight="1" x14ac:dyDescent="0.3">
      <c r="A89" s="211"/>
      <c r="B89" s="209" t="s">
        <v>444</v>
      </c>
      <c r="C89" s="209">
        <v>992</v>
      </c>
      <c r="D89" s="210" t="s">
        <v>121</v>
      </c>
      <c r="E89" s="210" t="s">
        <v>131</v>
      </c>
      <c r="F89" s="210" t="s">
        <v>384</v>
      </c>
      <c r="G89" s="210"/>
      <c r="H89" s="187">
        <f>SUM(H90:H91)</f>
        <v>25200000</v>
      </c>
    </row>
    <row r="90" spans="1:8" ht="56.25" x14ac:dyDescent="0.3">
      <c r="A90" s="211"/>
      <c r="B90" s="209" t="s">
        <v>224</v>
      </c>
      <c r="C90" s="209">
        <v>992</v>
      </c>
      <c r="D90" s="210" t="s">
        <v>121</v>
      </c>
      <c r="E90" s="210" t="s">
        <v>131</v>
      </c>
      <c r="F90" s="210" t="s">
        <v>384</v>
      </c>
      <c r="G90" s="210" t="s">
        <v>223</v>
      </c>
      <c r="H90" s="187">
        <f>5000000+20000000</f>
        <v>25000000</v>
      </c>
    </row>
    <row r="91" spans="1:8" ht="16.899999999999999" customHeight="1" x14ac:dyDescent="0.3">
      <c r="A91" s="211"/>
      <c r="B91" s="209" t="s">
        <v>226</v>
      </c>
      <c r="C91" s="209">
        <v>992</v>
      </c>
      <c r="D91" s="210" t="s">
        <v>121</v>
      </c>
      <c r="E91" s="210" t="s">
        <v>131</v>
      </c>
      <c r="F91" s="210" t="s">
        <v>384</v>
      </c>
      <c r="G91" s="210" t="s">
        <v>225</v>
      </c>
      <c r="H91" s="187">
        <v>200000</v>
      </c>
    </row>
    <row r="92" spans="1:8" ht="36.6" hidden="1" customHeight="1" x14ac:dyDescent="0.3">
      <c r="A92" s="211"/>
      <c r="B92" s="209" t="s">
        <v>452</v>
      </c>
      <c r="C92" s="209">
        <v>992</v>
      </c>
      <c r="D92" s="210" t="s">
        <v>121</v>
      </c>
      <c r="E92" s="210" t="s">
        <v>131</v>
      </c>
      <c r="F92" s="210" t="s">
        <v>453</v>
      </c>
      <c r="G92" s="210"/>
      <c r="H92" s="187">
        <f>H93</f>
        <v>0</v>
      </c>
    </row>
    <row r="93" spans="1:8" ht="42" hidden="1" customHeight="1" x14ac:dyDescent="0.3">
      <c r="A93" s="211"/>
      <c r="B93" s="209" t="s">
        <v>226</v>
      </c>
      <c r="C93" s="209">
        <v>992</v>
      </c>
      <c r="D93" s="210" t="s">
        <v>121</v>
      </c>
      <c r="E93" s="210" t="s">
        <v>131</v>
      </c>
      <c r="F93" s="210" t="s">
        <v>453</v>
      </c>
      <c r="G93" s="210" t="s">
        <v>225</v>
      </c>
      <c r="H93" s="187">
        <v>0</v>
      </c>
    </row>
    <row r="94" spans="1:8" ht="42" customHeight="1" x14ac:dyDescent="0.3">
      <c r="A94" s="211"/>
      <c r="B94" s="209" t="s">
        <v>644</v>
      </c>
      <c r="C94" s="209">
        <v>992</v>
      </c>
      <c r="D94" s="210" t="s">
        <v>121</v>
      </c>
      <c r="E94" s="210" t="s">
        <v>131</v>
      </c>
      <c r="F94" s="210" t="s">
        <v>196</v>
      </c>
      <c r="G94" s="210"/>
      <c r="H94" s="187">
        <f>H95</f>
        <v>7500000</v>
      </c>
    </row>
    <row r="95" spans="1:8" ht="42" customHeight="1" x14ac:dyDescent="0.3">
      <c r="A95" s="211"/>
      <c r="B95" s="209" t="s">
        <v>229</v>
      </c>
      <c r="C95" s="209">
        <v>992</v>
      </c>
      <c r="D95" s="210" t="s">
        <v>121</v>
      </c>
      <c r="E95" s="210" t="s">
        <v>131</v>
      </c>
      <c r="F95" s="210" t="s">
        <v>195</v>
      </c>
      <c r="G95" s="210"/>
      <c r="H95" s="187">
        <f>H96</f>
        <v>7500000</v>
      </c>
    </row>
    <row r="96" spans="1:8" ht="64.150000000000006" customHeight="1" x14ac:dyDescent="0.3">
      <c r="A96" s="211"/>
      <c r="B96" s="209" t="s">
        <v>224</v>
      </c>
      <c r="C96" s="209">
        <v>992</v>
      </c>
      <c r="D96" s="210" t="s">
        <v>121</v>
      </c>
      <c r="E96" s="210" t="s">
        <v>131</v>
      </c>
      <c r="F96" s="210" t="s">
        <v>195</v>
      </c>
      <c r="G96" s="210" t="s">
        <v>223</v>
      </c>
      <c r="H96" s="187">
        <f>7500000</f>
        <v>7500000</v>
      </c>
    </row>
    <row r="97" spans="1:8" ht="55.15" customHeight="1" x14ac:dyDescent="0.3">
      <c r="A97" s="237"/>
      <c r="B97" s="242" t="s">
        <v>134</v>
      </c>
      <c r="C97" s="243">
        <v>992</v>
      </c>
      <c r="D97" s="238" t="s">
        <v>133</v>
      </c>
      <c r="E97" s="238" t="s">
        <v>78</v>
      </c>
      <c r="F97" s="238"/>
      <c r="G97" s="238"/>
      <c r="H97" s="244">
        <f>H98+H105+H118</f>
        <v>82158452</v>
      </c>
    </row>
    <row r="98" spans="1:8" ht="18.75" x14ac:dyDescent="0.3">
      <c r="A98" s="208"/>
      <c r="B98" s="209" t="s">
        <v>328</v>
      </c>
      <c r="C98" s="209">
        <v>992</v>
      </c>
      <c r="D98" s="210" t="s">
        <v>133</v>
      </c>
      <c r="E98" s="210" t="s">
        <v>135</v>
      </c>
      <c r="F98" s="210"/>
      <c r="G98" s="210"/>
      <c r="H98" s="187">
        <f>+H99</f>
        <v>36768452</v>
      </c>
    </row>
    <row r="99" spans="1:8" ht="54.6" customHeight="1" x14ac:dyDescent="0.3">
      <c r="A99" s="208"/>
      <c r="B99" s="209" t="s">
        <v>445</v>
      </c>
      <c r="C99" s="209">
        <v>992</v>
      </c>
      <c r="D99" s="210" t="s">
        <v>133</v>
      </c>
      <c r="E99" s="210" t="s">
        <v>135</v>
      </c>
      <c r="F99" s="210" t="s">
        <v>201</v>
      </c>
      <c r="G99" s="210"/>
      <c r="H99" s="187">
        <f>H100</f>
        <v>36768452</v>
      </c>
    </row>
    <row r="100" spans="1:8" ht="18.75" x14ac:dyDescent="0.3">
      <c r="A100" s="208"/>
      <c r="B100" s="209" t="s">
        <v>22</v>
      </c>
      <c r="C100" s="209">
        <v>992</v>
      </c>
      <c r="D100" s="210" t="s">
        <v>133</v>
      </c>
      <c r="E100" s="210" t="s">
        <v>135</v>
      </c>
      <c r="F100" s="210" t="s">
        <v>200</v>
      </c>
      <c r="G100" s="210"/>
      <c r="H100" s="187">
        <f>H101</f>
        <v>36768452</v>
      </c>
    </row>
    <row r="101" spans="1:8" ht="53.25" customHeight="1" x14ac:dyDescent="0.3">
      <c r="A101" s="208"/>
      <c r="B101" s="209" t="s">
        <v>233</v>
      </c>
      <c r="C101" s="209">
        <v>992</v>
      </c>
      <c r="D101" s="210" t="s">
        <v>133</v>
      </c>
      <c r="E101" s="210" t="s">
        <v>135</v>
      </c>
      <c r="F101" s="210" t="s">
        <v>199</v>
      </c>
      <c r="G101" s="210"/>
      <c r="H101" s="187">
        <f>H104+H103+H102</f>
        <v>36768452</v>
      </c>
    </row>
    <row r="102" spans="1:8" ht="168.6" customHeight="1" x14ac:dyDescent="0.3">
      <c r="A102" s="208"/>
      <c r="B102" s="212" t="s">
        <v>222</v>
      </c>
      <c r="C102" s="209">
        <v>992</v>
      </c>
      <c r="D102" s="210" t="s">
        <v>133</v>
      </c>
      <c r="E102" s="210" t="s">
        <v>135</v>
      </c>
      <c r="F102" s="210" t="s">
        <v>199</v>
      </c>
      <c r="G102" s="210" t="s">
        <v>221</v>
      </c>
      <c r="H102" s="187">
        <f>18691822+12000000</f>
        <v>30691822</v>
      </c>
    </row>
    <row r="103" spans="1:8" ht="56.25" x14ac:dyDescent="0.3">
      <c r="A103" s="208"/>
      <c r="B103" s="209" t="s">
        <v>224</v>
      </c>
      <c r="C103" s="209">
        <v>992</v>
      </c>
      <c r="D103" s="210" t="s">
        <v>133</v>
      </c>
      <c r="E103" s="210" t="s">
        <v>135</v>
      </c>
      <c r="F103" s="210" t="s">
        <v>199</v>
      </c>
      <c r="G103" s="210" t="s">
        <v>223</v>
      </c>
      <c r="H103" s="187">
        <v>5998630</v>
      </c>
    </row>
    <row r="104" spans="1:8" ht="42.6" customHeight="1" x14ac:dyDescent="0.3">
      <c r="A104" s="208"/>
      <c r="B104" s="217" t="s">
        <v>226</v>
      </c>
      <c r="C104" s="209">
        <v>992</v>
      </c>
      <c r="D104" s="210" t="s">
        <v>133</v>
      </c>
      <c r="E104" s="210" t="s">
        <v>135</v>
      </c>
      <c r="F104" s="210" t="s">
        <v>199</v>
      </c>
      <c r="G104" s="210" t="s">
        <v>225</v>
      </c>
      <c r="H104" s="187">
        <v>78000</v>
      </c>
    </row>
    <row r="105" spans="1:8" ht="97.9" customHeight="1" x14ac:dyDescent="0.3">
      <c r="A105" s="208"/>
      <c r="B105" s="209" t="s">
        <v>329</v>
      </c>
      <c r="C105" s="209">
        <v>992</v>
      </c>
      <c r="D105" s="210" t="s">
        <v>133</v>
      </c>
      <c r="E105" s="210" t="s">
        <v>136</v>
      </c>
      <c r="F105" s="210"/>
      <c r="G105" s="210"/>
      <c r="H105" s="187">
        <f>H106+H114</f>
        <v>37640000</v>
      </c>
    </row>
    <row r="106" spans="1:8" ht="76.150000000000006" customHeight="1" x14ac:dyDescent="0.3">
      <c r="A106" s="211"/>
      <c r="B106" s="212" t="s">
        <v>532</v>
      </c>
      <c r="C106" s="209">
        <v>992</v>
      </c>
      <c r="D106" s="210" t="s">
        <v>133</v>
      </c>
      <c r="E106" s="210" t="s">
        <v>136</v>
      </c>
      <c r="F106" s="210" t="s">
        <v>206</v>
      </c>
      <c r="G106" s="210"/>
      <c r="H106" s="187">
        <f>H107</f>
        <v>2440000</v>
      </c>
    </row>
    <row r="107" spans="1:8" ht="76.900000000000006" customHeight="1" x14ac:dyDescent="0.3">
      <c r="A107" s="211"/>
      <c r="B107" s="212" t="s">
        <v>533</v>
      </c>
      <c r="C107" s="209">
        <v>992</v>
      </c>
      <c r="D107" s="210" t="s">
        <v>133</v>
      </c>
      <c r="E107" s="210" t="s">
        <v>136</v>
      </c>
      <c r="F107" s="210" t="s">
        <v>534</v>
      </c>
      <c r="G107" s="210"/>
      <c r="H107" s="187">
        <f>SUM(H108,H110)</f>
        <v>2440000</v>
      </c>
    </row>
    <row r="108" spans="1:8" ht="126.6" customHeight="1" x14ac:dyDescent="0.3">
      <c r="A108" s="211"/>
      <c r="B108" s="212" t="s">
        <v>330</v>
      </c>
      <c r="C108" s="209">
        <v>992</v>
      </c>
      <c r="D108" s="210" t="s">
        <v>133</v>
      </c>
      <c r="E108" s="210" t="s">
        <v>136</v>
      </c>
      <c r="F108" s="210" t="s">
        <v>535</v>
      </c>
      <c r="G108" s="210"/>
      <c r="H108" s="187">
        <f>H109</f>
        <v>2340000</v>
      </c>
    </row>
    <row r="109" spans="1:8" ht="59.45" customHeight="1" x14ac:dyDescent="0.3">
      <c r="A109" s="211"/>
      <c r="B109" s="212" t="s">
        <v>224</v>
      </c>
      <c r="C109" s="209">
        <v>992</v>
      </c>
      <c r="D109" s="210" t="s">
        <v>133</v>
      </c>
      <c r="E109" s="210" t="s">
        <v>136</v>
      </c>
      <c r="F109" s="210" t="s">
        <v>535</v>
      </c>
      <c r="G109" s="210" t="s">
        <v>223</v>
      </c>
      <c r="H109" s="187">
        <f>1500000+840000</f>
        <v>2340000</v>
      </c>
    </row>
    <row r="110" spans="1:8" ht="43.15" customHeight="1" x14ac:dyDescent="0.3">
      <c r="A110" s="211"/>
      <c r="B110" s="212" t="s">
        <v>536</v>
      </c>
      <c r="C110" s="209">
        <v>992</v>
      </c>
      <c r="D110" s="210" t="s">
        <v>133</v>
      </c>
      <c r="E110" s="210" t="s">
        <v>136</v>
      </c>
      <c r="F110" s="210" t="s">
        <v>537</v>
      </c>
      <c r="G110" s="210"/>
      <c r="H110" s="187">
        <f>H111</f>
        <v>100000</v>
      </c>
    </row>
    <row r="111" spans="1:8" ht="51.6" customHeight="1" x14ac:dyDescent="0.3">
      <c r="A111" s="211"/>
      <c r="B111" s="217" t="s">
        <v>224</v>
      </c>
      <c r="C111" s="209">
        <v>992</v>
      </c>
      <c r="D111" s="210" t="s">
        <v>133</v>
      </c>
      <c r="E111" s="210" t="s">
        <v>136</v>
      </c>
      <c r="F111" s="210" t="s">
        <v>537</v>
      </c>
      <c r="G111" s="210" t="s">
        <v>223</v>
      </c>
      <c r="H111" s="187">
        <v>100000</v>
      </c>
    </row>
    <row r="112" spans="1:8" ht="131.25" hidden="1" x14ac:dyDescent="0.3">
      <c r="A112" s="211"/>
      <c r="B112" s="217" t="s">
        <v>403</v>
      </c>
      <c r="C112" s="209">
        <v>992</v>
      </c>
      <c r="D112" s="210" t="s">
        <v>133</v>
      </c>
      <c r="E112" s="210" t="s">
        <v>136</v>
      </c>
      <c r="F112" s="210" t="s">
        <v>402</v>
      </c>
      <c r="G112" s="210"/>
      <c r="H112" s="187">
        <f>H113</f>
        <v>0</v>
      </c>
    </row>
    <row r="113" spans="1:8" ht="56.25" hidden="1" x14ac:dyDescent="0.3">
      <c r="A113" s="211"/>
      <c r="B113" s="217" t="s">
        <v>224</v>
      </c>
      <c r="C113" s="209">
        <v>992</v>
      </c>
      <c r="D113" s="210" t="s">
        <v>133</v>
      </c>
      <c r="E113" s="210" t="s">
        <v>136</v>
      </c>
      <c r="F113" s="210" t="s">
        <v>402</v>
      </c>
      <c r="G113" s="210" t="s">
        <v>223</v>
      </c>
      <c r="H113" s="187">
        <v>0</v>
      </c>
    </row>
    <row r="114" spans="1:8" ht="79.150000000000006" customHeight="1" x14ac:dyDescent="0.3">
      <c r="A114" s="211"/>
      <c r="B114" s="209" t="s">
        <v>171</v>
      </c>
      <c r="C114" s="209">
        <v>992</v>
      </c>
      <c r="D114" s="210" t="s">
        <v>133</v>
      </c>
      <c r="E114" s="210" t="s">
        <v>136</v>
      </c>
      <c r="F114" s="210" t="s">
        <v>188</v>
      </c>
      <c r="G114" s="210"/>
      <c r="H114" s="187">
        <f>H115</f>
        <v>35200000</v>
      </c>
    </row>
    <row r="115" spans="1:8" ht="148.15" customHeight="1" x14ac:dyDescent="0.3">
      <c r="A115" s="211"/>
      <c r="B115" s="209" t="s">
        <v>330</v>
      </c>
      <c r="C115" s="209">
        <v>992</v>
      </c>
      <c r="D115" s="210" t="s">
        <v>133</v>
      </c>
      <c r="E115" s="210" t="s">
        <v>136</v>
      </c>
      <c r="F115" s="210" t="s">
        <v>332</v>
      </c>
      <c r="G115" s="210"/>
      <c r="H115" s="187">
        <f>H116</f>
        <v>35200000</v>
      </c>
    </row>
    <row r="116" spans="1:8" ht="97.9" customHeight="1" x14ac:dyDescent="0.3">
      <c r="A116" s="211"/>
      <c r="B116" s="209" t="s">
        <v>330</v>
      </c>
      <c r="C116" s="209">
        <v>992</v>
      </c>
      <c r="D116" s="210" t="s">
        <v>133</v>
      </c>
      <c r="E116" s="210" t="s">
        <v>136</v>
      </c>
      <c r="F116" s="210" t="s">
        <v>331</v>
      </c>
      <c r="G116" s="210"/>
      <c r="H116" s="187">
        <f>H117</f>
        <v>35200000</v>
      </c>
    </row>
    <row r="117" spans="1:8" ht="67.150000000000006" customHeight="1" x14ac:dyDescent="0.3">
      <c r="A117" s="211"/>
      <c r="B117" s="217" t="s">
        <v>224</v>
      </c>
      <c r="C117" s="209">
        <v>992</v>
      </c>
      <c r="D117" s="210" t="s">
        <v>133</v>
      </c>
      <c r="E117" s="210" t="s">
        <v>136</v>
      </c>
      <c r="F117" s="210" t="s">
        <v>331</v>
      </c>
      <c r="G117" s="210" t="s">
        <v>223</v>
      </c>
      <c r="H117" s="187">
        <v>35200000</v>
      </c>
    </row>
    <row r="118" spans="1:8" s="213" customFormat="1" ht="53.25" customHeight="1" x14ac:dyDescent="0.3">
      <c r="A118" s="237"/>
      <c r="B118" s="209" t="s">
        <v>137</v>
      </c>
      <c r="C118" s="209">
        <v>992</v>
      </c>
      <c r="D118" s="210" t="s">
        <v>133</v>
      </c>
      <c r="E118" s="210" t="s">
        <v>132</v>
      </c>
      <c r="F118" s="210"/>
      <c r="G118" s="210"/>
      <c r="H118" s="187">
        <f>H119</f>
        <v>7750000</v>
      </c>
    </row>
    <row r="119" spans="1:8" ht="70.900000000000006" customHeight="1" x14ac:dyDescent="0.3">
      <c r="A119" s="211"/>
      <c r="B119" s="209" t="s">
        <v>527</v>
      </c>
      <c r="C119" s="209">
        <v>992</v>
      </c>
      <c r="D119" s="210" t="s">
        <v>133</v>
      </c>
      <c r="E119" s="210" t="s">
        <v>132</v>
      </c>
      <c r="F119" s="210" t="s">
        <v>204</v>
      </c>
      <c r="G119" s="210"/>
      <c r="H119" s="187">
        <f>H120</f>
        <v>7750000</v>
      </c>
    </row>
    <row r="120" spans="1:8" ht="95.45" customHeight="1" x14ac:dyDescent="0.3">
      <c r="A120" s="211"/>
      <c r="B120" s="209" t="s">
        <v>528</v>
      </c>
      <c r="C120" s="209">
        <v>992</v>
      </c>
      <c r="D120" s="210" t="s">
        <v>133</v>
      </c>
      <c r="E120" s="210" t="s">
        <v>132</v>
      </c>
      <c r="F120" s="210" t="s">
        <v>529</v>
      </c>
      <c r="G120" s="210"/>
      <c r="H120" s="187">
        <f>H122</f>
        <v>7750000</v>
      </c>
    </row>
    <row r="121" spans="1:8" ht="36.6" customHeight="1" x14ac:dyDescent="0.3">
      <c r="A121" s="211"/>
      <c r="B121" s="209" t="s">
        <v>531</v>
      </c>
      <c r="C121" s="209">
        <v>992</v>
      </c>
      <c r="D121" s="210" t="s">
        <v>133</v>
      </c>
      <c r="E121" s="210" t="s">
        <v>132</v>
      </c>
      <c r="F121" s="210" t="s">
        <v>530</v>
      </c>
      <c r="G121" s="210"/>
      <c r="H121" s="187">
        <f>H122</f>
        <v>7750000</v>
      </c>
    </row>
    <row r="122" spans="1:8" ht="56.25" x14ac:dyDescent="0.3">
      <c r="A122" s="211"/>
      <c r="B122" s="209" t="s">
        <v>224</v>
      </c>
      <c r="C122" s="209">
        <v>992</v>
      </c>
      <c r="D122" s="210" t="s">
        <v>133</v>
      </c>
      <c r="E122" s="210" t="s">
        <v>132</v>
      </c>
      <c r="F122" s="210" t="s">
        <v>530</v>
      </c>
      <c r="G122" s="210" t="s">
        <v>223</v>
      </c>
      <c r="H122" s="187">
        <f>50000+7700000</f>
        <v>7750000</v>
      </c>
    </row>
    <row r="123" spans="1:8" ht="18.75" x14ac:dyDescent="0.3">
      <c r="A123" s="211"/>
      <c r="B123" s="234" t="s">
        <v>138</v>
      </c>
      <c r="C123" s="234">
        <v>992</v>
      </c>
      <c r="D123" s="245" t="s">
        <v>124</v>
      </c>
      <c r="E123" s="245" t="s">
        <v>78</v>
      </c>
      <c r="F123" s="245"/>
      <c r="G123" s="245"/>
      <c r="H123" s="206">
        <f>H141+H124</f>
        <v>772082105.87</v>
      </c>
    </row>
    <row r="124" spans="1:8" ht="35.25" customHeight="1" x14ac:dyDescent="0.3">
      <c r="A124" s="208"/>
      <c r="B124" s="209" t="s">
        <v>160</v>
      </c>
      <c r="C124" s="209">
        <v>992</v>
      </c>
      <c r="D124" s="210" t="s">
        <v>124</v>
      </c>
      <c r="E124" s="210" t="s">
        <v>135</v>
      </c>
      <c r="F124" s="210"/>
      <c r="G124" s="210"/>
      <c r="H124" s="218">
        <f>H125+H138</f>
        <v>769813236.87</v>
      </c>
    </row>
    <row r="125" spans="1:8" ht="91.15" customHeight="1" x14ac:dyDescent="0.3">
      <c r="A125" s="211"/>
      <c r="B125" s="209" t="s">
        <v>538</v>
      </c>
      <c r="C125" s="209">
        <v>992</v>
      </c>
      <c r="D125" s="210" t="s">
        <v>124</v>
      </c>
      <c r="E125" s="210" t="s">
        <v>135</v>
      </c>
      <c r="F125" s="210" t="s">
        <v>203</v>
      </c>
      <c r="G125" s="210"/>
      <c r="H125" s="218">
        <f>H126+H135+H132</f>
        <v>752313236.87</v>
      </c>
    </row>
    <row r="126" spans="1:8" ht="102" customHeight="1" x14ac:dyDescent="0.3">
      <c r="A126" s="211"/>
      <c r="B126" s="209" t="s">
        <v>539</v>
      </c>
      <c r="C126" s="209">
        <v>992</v>
      </c>
      <c r="D126" s="210" t="s">
        <v>124</v>
      </c>
      <c r="E126" s="210" t="s">
        <v>135</v>
      </c>
      <c r="F126" s="210" t="s">
        <v>540</v>
      </c>
      <c r="G126" s="210"/>
      <c r="H126" s="218">
        <f>H127+H130</f>
        <v>156095556.87</v>
      </c>
    </row>
    <row r="127" spans="1:8" ht="180" customHeight="1" x14ac:dyDescent="0.3">
      <c r="A127" s="211"/>
      <c r="B127" s="209" t="s">
        <v>172</v>
      </c>
      <c r="C127" s="209">
        <v>992</v>
      </c>
      <c r="D127" s="210" t="s">
        <v>124</v>
      </c>
      <c r="E127" s="210" t="s">
        <v>135</v>
      </c>
      <c r="F127" s="210" t="s">
        <v>603</v>
      </c>
      <c r="G127" s="210"/>
      <c r="H127" s="218">
        <f>H128+H129</f>
        <v>141695556.87</v>
      </c>
    </row>
    <row r="128" spans="1:8" ht="51" customHeight="1" x14ac:dyDescent="0.3">
      <c r="A128" s="211"/>
      <c r="B128" s="209" t="s">
        <v>224</v>
      </c>
      <c r="C128" s="209">
        <v>992</v>
      </c>
      <c r="D128" s="210" t="s">
        <v>124</v>
      </c>
      <c r="E128" s="210" t="s">
        <v>135</v>
      </c>
      <c r="F128" s="210" t="s">
        <v>603</v>
      </c>
      <c r="G128" s="210" t="s">
        <v>223</v>
      </c>
      <c r="H128" s="218">
        <f>31335790+30000000+78859766.87</f>
        <v>140195556.87</v>
      </c>
    </row>
    <row r="129" spans="1:8" ht="42" customHeight="1" x14ac:dyDescent="0.3">
      <c r="A129" s="211"/>
      <c r="B129" s="209" t="s">
        <v>226</v>
      </c>
      <c r="C129" s="209">
        <v>992</v>
      </c>
      <c r="D129" s="210" t="s">
        <v>124</v>
      </c>
      <c r="E129" s="210" t="s">
        <v>135</v>
      </c>
      <c r="F129" s="210" t="s">
        <v>603</v>
      </c>
      <c r="G129" s="210" t="s">
        <v>225</v>
      </c>
      <c r="H129" s="218">
        <f>500000+1000000</f>
        <v>1500000</v>
      </c>
    </row>
    <row r="130" spans="1:8" ht="53.25" customHeight="1" x14ac:dyDescent="0.3">
      <c r="A130" s="211"/>
      <c r="B130" s="209" t="s">
        <v>542</v>
      </c>
      <c r="C130" s="209">
        <v>992</v>
      </c>
      <c r="D130" s="210" t="s">
        <v>124</v>
      </c>
      <c r="E130" s="210" t="s">
        <v>135</v>
      </c>
      <c r="F130" s="210" t="s">
        <v>633</v>
      </c>
      <c r="G130" s="210"/>
      <c r="H130" s="218">
        <f>H131</f>
        <v>14400000</v>
      </c>
    </row>
    <row r="131" spans="1:8" ht="53.45" customHeight="1" x14ac:dyDescent="0.3">
      <c r="A131" s="211"/>
      <c r="B131" s="209" t="s">
        <v>224</v>
      </c>
      <c r="C131" s="209">
        <v>992</v>
      </c>
      <c r="D131" s="210" t="s">
        <v>124</v>
      </c>
      <c r="E131" s="210" t="s">
        <v>135</v>
      </c>
      <c r="F131" s="210" t="s">
        <v>633</v>
      </c>
      <c r="G131" s="210" t="s">
        <v>223</v>
      </c>
      <c r="H131" s="218">
        <f>10000000+4400000</f>
        <v>14400000</v>
      </c>
    </row>
    <row r="132" spans="1:8" ht="53.45" customHeight="1" x14ac:dyDescent="0.3">
      <c r="A132" s="211"/>
      <c r="B132" s="209" t="s">
        <v>547</v>
      </c>
      <c r="C132" s="209">
        <v>992</v>
      </c>
      <c r="D132" s="210" t="s">
        <v>124</v>
      </c>
      <c r="E132" s="210" t="s">
        <v>135</v>
      </c>
      <c r="F132" s="210" t="s">
        <v>546</v>
      </c>
      <c r="G132" s="210"/>
      <c r="H132" s="218">
        <f>H133</f>
        <v>595517680</v>
      </c>
    </row>
    <row r="133" spans="1:8" ht="53.45" customHeight="1" x14ac:dyDescent="0.3">
      <c r="A133" s="211"/>
      <c r="B133" s="209" t="s">
        <v>609</v>
      </c>
      <c r="C133" s="209">
        <v>992</v>
      </c>
      <c r="D133" s="210" t="s">
        <v>124</v>
      </c>
      <c r="E133" s="210" t="s">
        <v>135</v>
      </c>
      <c r="F133" s="210" t="s">
        <v>610</v>
      </c>
      <c r="G133" s="210"/>
      <c r="H133" s="218">
        <f>H134</f>
        <v>595517680</v>
      </c>
    </row>
    <row r="134" spans="1:8" ht="53.45" customHeight="1" x14ac:dyDescent="0.3">
      <c r="A134" s="211"/>
      <c r="B134" s="209" t="s">
        <v>224</v>
      </c>
      <c r="C134" s="209">
        <v>992</v>
      </c>
      <c r="D134" s="210" t="s">
        <v>124</v>
      </c>
      <c r="E134" s="210" t="s">
        <v>135</v>
      </c>
      <c r="F134" s="210" t="s">
        <v>610</v>
      </c>
      <c r="G134" s="210" t="s">
        <v>223</v>
      </c>
      <c r="H134" s="218">
        <f>29775880+565741800</f>
        <v>595517680</v>
      </c>
    </row>
    <row r="135" spans="1:8" ht="126" customHeight="1" x14ac:dyDescent="0.3">
      <c r="A135" s="211"/>
      <c r="B135" s="209" t="s">
        <v>543</v>
      </c>
      <c r="C135" s="209">
        <v>992</v>
      </c>
      <c r="D135" s="210" t="s">
        <v>124</v>
      </c>
      <c r="E135" s="210" t="s">
        <v>135</v>
      </c>
      <c r="F135" s="210" t="s">
        <v>544</v>
      </c>
      <c r="G135" s="210"/>
      <c r="H135" s="218">
        <f>H136</f>
        <v>700000</v>
      </c>
    </row>
    <row r="136" spans="1:8" ht="88.9" customHeight="1" x14ac:dyDescent="0.3">
      <c r="A136" s="211"/>
      <c r="B136" s="209" t="s">
        <v>593</v>
      </c>
      <c r="C136" s="209">
        <v>992</v>
      </c>
      <c r="D136" s="210" t="s">
        <v>124</v>
      </c>
      <c r="E136" s="210" t="s">
        <v>135</v>
      </c>
      <c r="F136" s="210" t="s">
        <v>545</v>
      </c>
      <c r="G136" s="210"/>
      <c r="H136" s="218">
        <f>H137</f>
        <v>700000</v>
      </c>
    </row>
    <row r="137" spans="1:8" ht="66" customHeight="1" x14ac:dyDescent="0.3">
      <c r="A137" s="211"/>
      <c r="B137" s="209" t="s">
        <v>224</v>
      </c>
      <c r="C137" s="209">
        <v>992</v>
      </c>
      <c r="D137" s="210" t="s">
        <v>124</v>
      </c>
      <c r="E137" s="210" t="s">
        <v>135</v>
      </c>
      <c r="F137" s="210" t="s">
        <v>545</v>
      </c>
      <c r="G137" s="210" t="s">
        <v>223</v>
      </c>
      <c r="H137" s="218">
        <v>700000</v>
      </c>
    </row>
    <row r="138" spans="1:8" ht="74.45" customHeight="1" x14ac:dyDescent="0.3">
      <c r="A138" s="211"/>
      <c r="B138" s="209" t="s">
        <v>291</v>
      </c>
      <c r="C138" s="209">
        <v>992</v>
      </c>
      <c r="D138" s="210" t="s">
        <v>124</v>
      </c>
      <c r="E138" s="210" t="s">
        <v>135</v>
      </c>
      <c r="F138" s="210" t="s">
        <v>188</v>
      </c>
      <c r="G138" s="210"/>
      <c r="H138" s="218">
        <f>H139</f>
        <v>17500000</v>
      </c>
    </row>
    <row r="139" spans="1:8" ht="76.150000000000006" customHeight="1" x14ac:dyDescent="0.3">
      <c r="A139" s="211"/>
      <c r="B139" s="209" t="s">
        <v>442</v>
      </c>
      <c r="C139" s="209">
        <v>992</v>
      </c>
      <c r="D139" s="210" t="s">
        <v>124</v>
      </c>
      <c r="E139" s="210" t="s">
        <v>135</v>
      </c>
      <c r="F139" s="210" t="s">
        <v>541</v>
      </c>
      <c r="G139" s="210"/>
      <c r="H139" s="218">
        <f>H140</f>
        <v>17500000</v>
      </c>
    </row>
    <row r="140" spans="1:8" ht="59.45" customHeight="1" x14ac:dyDescent="0.3">
      <c r="A140" s="211"/>
      <c r="B140" s="209" t="s">
        <v>224</v>
      </c>
      <c r="C140" s="209">
        <v>992</v>
      </c>
      <c r="D140" s="210" t="s">
        <v>124</v>
      </c>
      <c r="E140" s="210" t="s">
        <v>135</v>
      </c>
      <c r="F140" s="210" t="s">
        <v>541</v>
      </c>
      <c r="G140" s="210" t="s">
        <v>223</v>
      </c>
      <c r="H140" s="218">
        <f>13000000+4500000</f>
        <v>17500000</v>
      </c>
    </row>
    <row r="141" spans="1:8" ht="36" customHeight="1" x14ac:dyDescent="0.3">
      <c r="A141" s="208"/>
      <c r="B141" s="209" t="s">
        <v>139</v>
      </c>
      <c r="C141" s="209">
        <v>992</v>
      </c>
      <c r="D141" s="210" t="s">
        <v>124</v>
      </c>
      <c r="E141" s="210" t="s">
        <v>128</v>
      </c>
      <c r="F141" s="210"/>
      <c r="G141" s="210"/>
      <c r="H141" s="187">
        <f>H142+H146</f>
        <v>2268869</v>
      </c>
    </row>
    <row r="142" spans="1:8" ht="76.150000000000006" customHeight="1" x14ac:dyDescent="0.3">
      <c r="A142" s="208"/>
      <c r="B142" s="209" t="s">
        <v>595</v>
      </c>
      <c r="C142" s="209">
        <v>992</v>
      </c>
      <c r="D142" s="210" t="s">
        <v>124</v>
      </c>
      <c r="E142" s="210" t="s">
        <v>128</v>
      </c>
      <c r="F142" s="210" t="s">
        <v>269</v>
      </c>
      <c r="G142" s="210"/>
      <c r="H142" s="187">
        <f>H143</f>
        <v>100000</v>
      </c>
    </row>
    <row r="143" spans="1:8" ht="50.45" customHeight="1" x14ac:dyDescent="0.3">
      <c r="A143" s="208"/>
      <c r="B143" s="209" t="s">
        <v>596</v>
      </c>
      <c r="C143" s="209">
        <v>992</v>
      </c>
      <c r="D143" s="210" t="s">
        <v>124</v>
      </c>
      <c r="E143" s="210" t="s">
        <v>128</v>
      </c>
      <c r="F143" s="210" t="s">
        <v>597</v>
      </c>
      <c r="G143" s="210"/>
      <c r="H143" s="187">
        <f>H144</f>
        <v>100000</v>
      </c>
    </row>
    <row r="144" spans="1:8" ht="76.150000000000006" customHeight="1" x14ac:dyDescent="0.3">
      <c r="A144" s="208"/>
      <c r="B144" s="209" t="s">
        <v>598</v>
      </c>
      <c r="C144" s="209">
        <v>992</v>
      </c>
      <c r="D144" s="210" t="s">
        <v>124</v>
      </c>
      <c r="E144" s="210" t="s">
        <v>128</v>
      </c>
      <c r="F144" s="210" t="s">
        <v>599</v>
      </c>
      <c r="G144" s="210"/>
      <c r="H144" s="187">
        <f>H145</f>
        <v>100000</v>
      </c>
    </row>
    <row r="145" spans="1:8" ht="56.45" customHeight="1" x14ac:dyDescent="0.3">
      <c r="A145" s="208"/>
      <c r="B145" s="209" t="s">
        <v>224</v>
      </c>
      <c r="C145" s="209">
        <v>992</v>
      </c>
      <c r="D145" s="210" t="s">
        <v>124</v>
      </c>
      <c r="E145" s="210" t="s">
        <v>128</v>
      </c>
      <c r="F145" s="210" t="s">
        <v>599</v>
      </c>
      <c r="G145" s="210" t="s">
        <v>223</v>
      </c>
      <c r="H145" s="187">
        <v>100000</v>
      </c>
    </row>
    <row r="146" spans="1:8" ht="74.45" customHeight="1" x14ac:dyDescent="0.3">
      <c r="A146" s="208"/>
      <c r="B146" s="209" t="s">
        <v>171</v>
      </c>
      <c r="C146" s="209">
        <v>992</v>
      </c>
      <c r="D146" s="210" t="s">
        <v>124</v>
      </c>
      <c r="E146" s="210" t="s">
        <v>128</v>
      </c>
      <c r="F146" s="210" t="s">
        <v>188</v>
      </c>
      <c r="G146" s="210"/>
      <c r="H146" s="187">
        <f>H147+H149</f>
        <v>2168869</v>
      </c>
    </row>
    <row r="147" spans="1:8" ht="57.75" customHeight="1" x14ac:dyDescent="0.3">
      <c r="A147" s="211"/>
      <c r="B147" s="222" t="s">
        <v>265</v>
      </c>
      <c r="C147" s="209">
        <v>992</v>
      </c>
      <c r="D147" s="210" t="s">
        <v>124</v>
      </c>
      <c r="E147" s="210" t="s">
        <v>128</v>
      </c>
      <c r="F147" s="210" t="s">
        <v>397</v>
      </c>
      <c r="G147" s="210"/>
      <c r="H147" s="187">
        <f>H148</f>
        <v>1000000</v>
      </c>
    </row>
    <row r="148" spans="1:8" ht="56.25" x14ac:dyDescent="0.3">
      <c r="A148" s="211"/>
      <c r="B148" s="209" t="s">
        <v>224</v>
      </c>
      <c r="C148" s="209">
        <v>992</v>
      </c>
      <c r="D148" s="210" t="s">
        <v>124</v>
      </c>
      <c r="E148" s="210" t="s">
        <v>128</v>
      </c>
      <c r="F148" s="210" t="s">
        <v>397</v>
      </c>
      <c r="G148" s="210" t="s">
        <v>223</v>
      </c>
      <c r="H148" s="187">
        <v>1000000</v>
      </c>
    </row>
    <row r="149" spans="1:8" ht="63" customHeight="1" x14ac:dyDescent="0.3">
      <c r="A149" s="211"/>
      <c r="B149" s="222" t="s">
        <v>286</v>
      </c>
      <c r="C149" s="209">
        <v>992</v>
      </c>
      <c r="D149" s="210" t="s">
        <v>124</v>
      </c>
      <c r="E149" s="210" t="s">
        <v>128</v>
      </c>
      <c r="F149" s="210" t="s">
        <v>396</v>
      </c>
      <c r="G149" s="210"/>
      <c r="H149" s="187">
        <f>H150</f>
        <v>1168869</v>
      </c>
    </row>
    <row r="150" spans="1:8" ht="58.15" customHeight="1" x14ac:dyDescent="0.3">
      <c r="A150" s="211"/>
      <c r="B150" s="209" t="s">
        <v>224</v>
      </c>
      <c r="C150" s="209">
        <v>992</v>
      </c>
      <c r="D150" s="210" t="s">
        <v>124</v>
      </c>
      <c r="E150" s="210" t="s">
        <v>128</v>
      </c>
      <c r="F150" s="210" t="s">
        <v>396</v>
      </c>
      <c r="G150" s="210" t="s">
        <v>223</v>
      </c>
      <c r="H150" s="187">
        <f>2000000-831131</f>
        <v>1168869</v>
      </c>
    </row>
    <row r="151" spans="1:8" ht="34.5" customHeight="1" x14ac:dyDescent="0.3">
      <c r="A151" s="237"/>
      <c r="B151" s="234" t="s">
        <v>140</v>
      </c>
      <c r="C151" s="234">
        <v>992</v>
      </c>
      <c r="D151" s="245" t="s">
        <v>125</v>
      </c>
      <c r="E151" s="245" t="s">
        <v>78</v>
      </c>
      <c r="F151" s="245"/>
      <c r="G151" s="245"/>
      <c r="H151" s="206">
        <f>H156+H188+H152+H216</f>
        <v>387526534.06</v>
      </c>
    </row>
    <row r="152" spans="1:8" ht="20.45" customHeight="1" x14ac:dyDescent="0.3">
      <c r="A152" s="211"/>
      <c r="B152" s="209" t="s">
        <v>24</v>
      </c>
      <c r="C152" s="209">
        <v>992</v>
      </c>
      <c r="D152" s="210" t="s">
        <v>125</v>
      </c>
      <c r="E152" s="210" t="s">
        <v>121</v>
      </c>
      <c r="F152" s="210"/>
      <c r="G152" s="210"/>
      <c r="H152" s="187">
        <f>H153</f>
        <v>500000</v>
      </c>
    </row>
    <row r="153" spans="1:8" ht="68.45" customHeight="1" x14ac:dyDescent="0.3">
      <c r="A153" s="237"/>
      <c r="B153" s="209" t="s">
        <v>606</v>
      </c>
      <c r="C153" s="209">
        <v>992</v>
      </c>
      <c r="D153" s="210" t="s">
        <v>125</v>
      </c>
      <c r="E153" s="210" t="s">
        <v>121</v>
      </c>
      <c r="F153" s="210" t="s">
        <v>607</v>
      </c>
      <c r="G153" s="210"/>
      <c r="H153" s="187">
        <f>H154</f>
        <v>500000</v>
      </c>
    </row>
    <row r="154" spans="1:8" ht="50.45" customHeight="1" x14ac:dyDescent="0.3">
      <c r="A154" s="237"/>
      <c r="B154" s="209" t="s">
        <v>25</v>
      </c>
      <c r="C154" s="209">
        <v>992</v>
      </c>
      <c r="D154" s="210" t="s">
        <v>125</v>
      </c>
      <c r="E154" s="210" t="s">
        <v>121</v>
      </c>
      <c r="F154" s="210" t="s">
        <v>608</v>
      </c>
      <c r="G154" s="210"/>
      <c r="H154" s="187">
        <f>H155</f>
        <v>500000</v>
      </c>
    </row>
    <row r="155" spans="1:8" ht="60" customHeight="1" x14ac:dyDescent="0.3">
      <c r="A155" s="237"/>
      <c r="B155" s="209" t="s">
        <v>224</v>
      </c>
      <c r="C155" s="209">
        <v>992</v>
      </c>
      <c r="D155" s="210" t="s">
        <v>125</v>
      </c>
      <c r="E155" s="210" t="s">
        <v>121</v>
      </c>
      <c r="F155" s="210" t="s">
        <v>608</v>
      </c>
      <c r="G155" s="210" t="s">
        <v>223</v>
      </c>
      <c r="H155" s="187">
        <v>500000</v>
      </c>
    </row>
    <row r="156" spans="1:8" ht="18.75" x14ac:dyDescent="0.3">
      <c r="A156" s="208"/>
      <c r="B156" s="209" t="s">
        <v>141</v>
      </c>
      <c r="C156" s="209">
        <v>992</v>
      </c>
      <c r="D156" s="210" t="s">
        <v>125</v>
      </c>
      <c r="E156" s="210" t="s">
        <v>123</v>
      </c>
      <c r="F156" s="210"/>
      <c r="G156" s="210"/>
      <c r="H156" s="187">
        <f>H168+H185+H157</f>
        <v>69516800</v>
      </c>
    </row>
    <row r="157" spans="1:8" ht="75" x14ac:dyDescent="0.3">
      <c r="A157" s="208"/>
      <c r="B157" s="209" t="s">
        <v>548</v>
      </c>
      <c r="C157" s="209">
        <v>992</v>
      </c>
      <c r="D157" s="219" t="s">
        <v>125</v>
      </c>
      <c r="E157" s="219" t="s">
        <v>123</v>
      </c>
      <c r="F157" s="210" t="s">
        <v>202</v>
      </c>
      <c r="G157" s="219"/>
      <c r="H157" s="246">
        <f>H158</f>
        <v>35416800</v>
      </c>
    </row>
    <row r="158" spans="1:8" ht="71.45" customHeight="1" x14ac:dyDescent="0.3">
      <c r="A158" s="208"/>
      <c r="B158" s="209" t="s">
        <v>252</v>
      </c>
      <c r="C158" s="209">
        <v>992</v>
      </c>
      <c r="D158" s="219" t="s">
        <v>125</v>
      </c>
      <c r="E158" s="219" t="s">
        <v>123</v>
      </c>
      <c r="F158" s="210" t="s">
        <v>549</v>
      </c>
      <c r="G158" s="219"/>
      <c r="H158" s="246">
        <f>SUM(H159,H161+H164+H166)</f>
        <v>35416800</v>
      </c>
    </row>
    <row r="159" spans="1:8" ht="37.5" x14ac:dyDescent="0.3">
      <c r="A159" s="208"/>
      <c r="B159" s="209" t="s">
        <v>231</v>
      </c>
      <c r="C159" s="209">
        <v>992</v>
      </c>
      <c r="D159" s="219" t="s">
        <v>125</v>
      </c>
      <c r="E159" s="219" t="s">
        <v>123</v>
      </c>
      <c r="F159" s="219" t="s">
        <v>550</v>
      </c>
      <c r="G159" s="219"/>
      <c r="H159" s="246">
        <f>H160</f>
        <v>2466210</v>
      </c>
    </row>
    <row r="160" spans="1:8" ht="56.25" x14ac:dyDescent="0.3">
      <c r="A160" s="208"/>
      <c r="B160" s="209" t="s">
        <v>224</v>
      </c>
      <c r="C160" s="209">
        <v>992</v>
      </c>
      <c r="D160" s="219" t="s">
        <v>125</v>
      </c>
      <c r="E160" s="219" t="s">
        <v>123</v>
      </c>
      <c r="F160" s="219" t="s">
        <v>550</v>
      </c>
      <c r="G160" s="219" t="s">
        <v>223</v>
      </c>
      <c r="H160" s="246">
        <f>1909200-942990+1500000</f>
        <v>2466210</v>
      </c>
    </row>
    <row r="161" spans="1:8" ht="42.6" customHeight="1" x14ac:dyDescent="0.3">
      <c r="A161" s="208"/>
      <c r="B161" s="209" t="s">
        <v>49</v>
      </c>
      <c r="C161" s="209">
        <v>992</v>
      </c>
      <c r="D161" s="219" t="s">
        <v>125</v>
      </c>
      <c r="E161" s="219" t="s">
        <v>123</v>
      </c>
      <c r="F161" s="219" t="s">
        <v>551</v>
      </c>
      <c r="G161" s="219"/>
      <c r="H161" s="246">
        <f>SUM(H162:H163)</f>
        <v>13090800</v>
      </c>
    </row>
    <row r="162" spans="1:8" ht="56.25" x14ac:dyDescent="0.3">
      <c r="A162" s="208"/>
      <c r="B162" s="209" t="s">
        <v>224</v>
      </c>
      <c r="C162" s="209">
        <v>992</v>
      </c>
      <c r="D162" s="219" t="s">
        <v>125</v>
      </c>
      <c r="E162" s="219" t="s">
        <v>123</v>
      </c>
      <c r="F162" s="219" t="s">
        <v>551</v>
      </c>
      <c r="G162" s="219" t="s">
        <v>223</v>
      </c>
      <c r="H162" s="246">
        <v>3090800</v>
      </c>
    </row>
    <row r="163" spans="1:8" ht="37.5" x14ac:dyDescent="0.3">
      <c r="A163" s="208"/>
      <c r="B163" s="209" t="s">
        <v>226</v>
      </c>
      <c r="C163" s="209">
        <v>992</v>
      </c>
      <c r="D163" s="219" t="s">
        <v>125</v>
      </c>
      <c r="E163" s="219" t="s">
        <v>123</v>
      </c>
      <c r="F163" s="219" t="s">
        <v>551</v>
      </c>
      <c r="G163" s="219" t="s">
        <v>225</v>
      </c>
      <c r="H163" s="246">
        <f>10000000</f>
        <v>10000000</v>
      </c>
    </row>
    <row r="164" spans="1:8" ht="37.5" x14ac:dyDescent="0.3">
      <c r="A164" s="208"/>
      <c r="B164" s="209" t="s">
        <v>639</v>
      </c>
      <c r="C164" s="209">
        <v>992</v>
      </c>
      <c r="D164" s="219" t="s">
        <v>125</v>
      </c>
      <c r="E164" s="219" t="s">
        <v>123</v>
      </c>
      <c r="F164" s="220" t="s">
        <v>640</v>
      </c>
      <c r="G164" s="219"/>
      <c r="H164" s="246">
        <f>H165</f>
        <v>18859790</v>
      </c>
    </row>
    <row r="165" spans="1:8" ht="56.25" x14ac:dyDescent="0.3">
      <c r="A165" s="208"/>
      <c r="B165" s="209" t="s">
        <v>224</v>
      </c>
      <c r="C165" s="209">
        <v>992</v>
      </c>
      <c r="D165" s="219" t="s">
        <v>125</v>
      </c>
      <c r="E165" s="219" t="s">
        <v>123</v>
      </c>
      <c r="F165" s="220" t="s">
        <v>640</v>
      </c>
      <c r="G165" s="219" t="s">
        <v>223</v>
      </c>
      <c r="H165" s="246">
        <f>942990+17916800</f>
        <v>18859790</v>
      </c>
    </row>
    <row r="166" spans="1:8" ht="37.5" x14ac:dyDescent="0.3">
      <c r="A166" s="208"/>
      <c r="B166" s="209" t="s">
        <v>639</v>
      </c>
      <c r="C166" s="209">
        <v>992</v>
      </c>
      <c r="D166" s="219" t="s">
        <v>125</v>
      </c>
      <c r="E166" s="219" t="s">
        <v>123</v>
      </c>
      <c r="F166" s="220" t="s">
        <v>645</v>
      </c>
      <c r="G166" s="219"/>
      <c r="H166" s="246">
        <f>H167</f>
        <v>1000000</v>
      </c>
    </row>
    <row r="167" spans="1:8" ht="56.25" x14ac:dyDescent="0.3">
      <c r="A167" s="208"/>
      <c r="B167" s="209" t="s">
        <v>224</v>
      </c>
      <c r="C167" s="209">
        <v>992</v>
      </c>
      <c r="D167" s="219" t="s">
        <v>125</v>
      </c>
      <c r="E167" s="219" t="s">
        <v>123</v>
      </c>
      <c r="F167" s="220" t="s">
        <v>645</v>
      </c>
      <c r="G167" s="219" t="s">
        <v>223</v>
      </c>
      <c r="H167" s="246">
        <v>1000000</v>
      </c>
    </row>
    <row r="168" spans="1:8" ht="75" x14ac:dyDescent="0.3">
      <c r="A168" s="208"/>
      <c r="B168" s="209" t="s">
        <v>404</v>
      </c>
      <c r="C168" s="209">
        <v>992</v>
      </c>
      <c r="D168" s="210" t="s">
        <v>125</v>
      </c>
      <c r="E168" s="210" t="s">
        <v>123</v>
      </c>
      <c r="F168" s="210" t="s">
        <v>205</v>
      </c>
      <c r="G168" s="210"/>
      <c r="H168" s="187">
        <f>H169+H176</f>
        <v>34100000</v>
      </c>
    </row>
    <row r="169" spans="1:8" ht="51.6" customHeight="1" x14ac:dyDescent="0.3">
      <c r="A169" s="208"/>
      <c r="B169" s="209" t="s">
        <v>52</v>
      </c>
      <c r="C169" s="209">
        <v>992</v>
      </c>
      <c r="D169" s="210" t="s">
        <v>125</v>
      </c>
      <c r="E169" s="210" t="s">
        <v>123</v>
      </c>
      <c r="F169" s="210" t="s">
        <v>210</v>
      </c>
      <c r="G169" s="210"/>
      <c r="H169" s="187">
        <f>H170+H172+H174</f>
        <v>34100000</v>
      </c>
    </row>
    <row r="170" spans="1:8" ht="51.6" customHeight="1" x14ac:dyDescent="0.3">
      <c r="A170" s="208"/>
      <c r="B170" s="209" t="s">
        <v>231</v>
      </c>
      <c r="C170" s="209">
        <v>992</v>
      </c>
      <c r="D170" s="210" t="s">
        <v>125</v>
      </c>
      <c r="E170" s="210" t="s">
        <v>123</v>
      </c>
      <c r="F170" s="210" t="s">
        <v>209</v>
      </c>
      <c r="G170" s="210"/>
      <c r="H170" s="187">
        <f>H171</f>
        <v>12100000</v>
      </c>
    </row>
    <row r="171" spans="1:8" ht="49.15" customHeight="1" x14ac:dyDescent="0.3">
      <c r="A171" s="208"/>
      <c r="B171" s="209" t="s">
        <v>23</v>
      </c>
      <c r="C171" s="209">
        <v>992</v>
      </c>
      <c r="D171" s="210" t="s">
        <v>125</v>
      </c>
      <c r="E171" s="210" t="s">
        <v>123</v>
      </c>
      <c r="F171" s="210" t="s">
        <v>209</v>
      </c>
      <c r="G171" s="210" t="s">
        <v>230</v>
      </c>
      <c r="H171" s="187">
        <v>12100000</v>
      </c>
    </row>
    <row r="172" spans="1:8" ht="46.15" customHeight="1" x14ac:dyDescent="0.3">
      <c r="A172" s="208"/>
      <c r="B172" s="209" t="s">
        <v>49</v>
      </c>
      <c r="C172" s="209">
        <v>992</v>
      </c>
      <c r="D172" s="210" t="s">
        <v>125</v>
      </c>
      <c r="E172" s="210" t="s">
        <v>123</v>
      </c>
      <c r="F172" s="210" t="s">
        <v>211</v>
      </c>
      <c r="G172" s="210"/>
      <c r="H172" s="187">
        <f>H173</f>
        <v>18000000</v>
      </c>
    </row>
    <row r="173" spans="1:8" ht="99" customHeight="1" x14ac:dyDescent="0.3">
      <c r="A173" s="208"/>
      <c r="B173" s="209" t="s">
        <v>23</v>
      </c>
      <c r="C173" s="209">
        <v>992</v>
      </c>
      <c r="D173" s="210" t="s">
        <v>125</v>
      </c>
      <c r="E173" s="210" t="s">
        <v>123</v>
      </c>
      <c r="F173" s="210" t="s">
        <v>211</v>
      </c>
      <c r="G173" s="210" t="s">
        <v>230</v>
      </c>
      <c r="H173" s="187">
        <f>2000000+16000000</f>
        <v>18000000</v>
      </c>
    </row>
    <row r="174" spans="1:8" ht="16.899999999999999" customHeight="1" x14ac:dyDescent="0.3">
      <c r="A174" s="208"/>
      <c r="B174" s="209" t="s">
        <v>53</v>
      </c>
      <c r="C174" s="209">
        <v>992</v>
      </c>
      <c r="D174" s="210" t="s">
        <v>125</v>
      </c>
      <c r="E174" s="210" t="s">
        <v>123</v>
      </c>
      <c r="F174" s="210" t="s">
        <v>212</v>
      </c>
      <c r="G174" s="210"/>
      <c r="H174" s="187">
        <f>H175</f>
        <v>4000000</v>
      </c>
    </row>
    <row r="175" spans="1:8" ht="92.45" customHeight="1" x14ac:dyDescent="0.3">
      <c r="A175" s="208"/>
      <c r="B175" s="209" t="s">
        <v>23</v>
      </c>
      <c r="C175" s="209">
        <v>992</v>
      </c>
      <c r="D175" s="210" t="s">
        <v>125</v>
      </c>
      <c r="E175" s="210" t="s">
        <v>123</v>
      </c>
      <c r="F175" s="210" t="s">
        <v>212</v>
      </c>
      <c r="G175" s="210" t="s">
        <v>230</v>
      </c>
      <c r="H175" s="187">
        <v>4000000</v>
      </c>
    </row>
    <row r="176" spans="1:8" ht="36.6" hidden="1" customHeight="1" x14ac:dyDescent="0.3">
      <c r="A176" s="208"/>
      <c r="B176" s="209" t="s">
        <v>51</v>
      </c>
      <c r="C176" s="209">
        <v>992</v>
      </c>
      <c r="D176" s="210" t="s">
        <v>125</v>
      </c>
      <c r="E176" s="210" t="s">
        <v>123</v>
      </c>
      <c r="F176" s="210" t="s">
        <v>214</v>
      </c>
      <c r="G176" s="210"/>
      <c r="H176" s="187">
        <f>H177</f>
        <v>0</v>
      </c>
    </row>
    <row r="177" spans="1:8" ht="135" hidden="1" customHeight="1" x14ac:dyDescent="0.3">
      <c r="A177" s="208"/>
      <c r="B177" s="209" t="s">
        <v>266</v>
      </c>
      <c r="C177" s="209">
        <v>992</v>
      </c>
      <c r="D177" s="210" t="s">
        <v>125</v>
      </c>
      <c r="E177" s="210" t="s">
        <v>123</v>
      </c>
      <c r="F177" s="210" t="s">
        <v>213</v>
      </c>
      <c r="G177" s="210"/>
      <c r="H177" s="187">
        <f>H178</f>
        <v>0</v>
      </c>
    </row>
    <row r="178" spans="1:8" ht="94.15" hidden="1" customHeight="1" x14ac:dyDescent="0.3">
      <c r="A178" s="208"/>
      <c r="B178" s="209" t="s">
        <v>23</v>
      </c>
      <c r="C178" s="209">
        <v>992</v>
      </c>
      <c r="D178" s="210" t="s">
        <v>125</v>
      </c>
      <c r="E178" s="210" t="s">
        <v>123</v>
      </c>
      <c r="F178" s="210" t="s">
        <v>213</v>
      </c>
      <c r="G178" s="210" t="s">
        <v>230</v>
      </c>
      <c r="H178" s="187">
        <v>0</v>
      </c>
    </row>
    <row r="179" spans="1:8" ht="38.450000000000003" hidden="1" customHeight="1" x14ac:dyDescent="0.3">
      <c r="A179" s="211"/>
      <c r="B179" s="209" t="s">
        <v>226</v>
      </c>
      <c r="C179" s="209">
        <v>992</v>
      </c>
      <c r="D179" s="210" t="s">
        <v>125</v>
      </c>
      <c r="E179" s="210" t="s">
        <v>123</v>
      </c>
      <c r="F179" s="210" t="s">
        <v>207</v>
      </c>
      <c r="G179" s="210" t="s">
        <v>225</v>
      </c>
      <c r="H179" s="187">
        <v>0</v>
      </c>
    </row>
    <row r="180" spans="1:8" ht="51" hidden="1" customHeight="1" x14ac:dyDescent="0.3">
      <c r="A180" s="211"/>
      <c r="B180" s="209" t="s">
        <v>50</v>
      </c>
      <c r="C180" s="209">
        <v>992</v>
      </c>
      <c r="D180" s="210" t="s">
        <v>125</v>
      </c>
      <c r="E180" s="210" t="s">
        <v>123</v>
      </c>
      <c r="F180" s="210" t="s">
        <v>208</v>
      </c>
      <c r="G180" s="210"/>
      <c r="H180" s="187">
        <f>H181+H182</f>
        <v>0</v>
      </c>
    </row>
    <row r="181" spans="1:8" ht="2.4500000000000002" hidden="1" customHeight="1" x14ac:dyDescent="0.3">
      <c r="A181" s="211"/>
      <c r="B181" s="209" t="s">
        <v>224</v>
      </c>
      <c r="C181" s="209">
        <v>992</v>
      </c>
      <c r="D181" s="210" t="s">
        <v>125</v>
      </c>
      <c r="E181" s="210" t="s">
        <v>123</v>
      </c>
      <c r="F181" s="210" t="s">
        <v>208</v>
      </c>
      <c r="G181" s="210" t="s">
        <v>223</v>
      </c>
      <c r="H181" s="187">
        <v>0</v>
      </c>
    </row>
    <row r="182" spans="1:8" ht="56.45" hidden="1" customHeight="1" x14ac:dyDescent="0.3">
      <c r="A182" s="211"/>
      <c r="B182" s="217" t="s">
        <v>226</v>
      </c>
      <c r="C182" s="209">
        <v>992</v>
      </c>
      <c r="D182" s="210" t="s">
        <v>125</v>
      </c>
      <c r="E182" s="210" t="s">
        <v>123</v>
      </c>
      <c r="F182" s="210" t="s">
        <v>208</v>
      </c>
      <c r="G182" s="210" t="s">
        <v>225</v>
      </c>
      <c r="H182" s="187">
        <v>0</v>
      </c>
    </row>
    <row r="183" spans="1:8" ht="43.9" hidden="1" customHeight="1" x14ac:dyDescent="0.3">
      <c r="A183" s="211"/>
      <c r="B183" s="217" t="s">
        <v>53</v>
      </c>
      <c r="C183" s="209">
        <v>992</v>
      </c>
      <c r="D183" s="210" t="s">
        <v>125</v>
      </c>
      <c r="E183" s="210" t="s">
        <v>123</v>
      </c>
      <c r="F183" s="210" t="s">
        <v>458</v>
      </c>
      <c r="G183" s="210"/>
      <c r="H183" s="187">
        <f>H184</f>
        <v>0</v>
      </c>
    </row>
    <row r="184" spans="1:8" ht="49.9" hidden="1" customHeight="1" x14ac:dyDescent="0.3">
      <c r="A184" s="211"/>
      <c r="B184" s="209" t="s">
        <v>224</v>
      </c>
      <c r="C184" s="209">
        <v>992</v>
      </c>
      <c r="D184" s="210" t="s">
        <v>125</v>
      </c>
      <c r="E184" s="210" t="s">
        <v>123</v>
      </c>
      <c r="F184" s="210" t="s">
        <v>458</v>
      </c>
      <c r="G184" s="210" t="s">
        <v>223</v>
      </c>
      <c r="H184" s="187">
        <v>0</v>
      </c>
    </row>
    <row r="185" spans="1:8" ht="36.6" hidden="1" customHeight="1" x14ac:dyDescent="0.3">
      <c r="A185" s="211"/>
      <c r="B185" s="209" t="s">
        <v>291</v>
      </c>
      <c r="C185" s="209">
        <v>992</v>
      </c>
      <c r="D185" s="210" t="s">
        <v>125</v>
      </c>
      <c r="E185" s="210" t="s">
        <v>123</v>
      </c>
      <c r="F185" s="210" t="s">
        <v>188</v>
      </c>
      <c r="G185" s="210"/>
      <c r="H185" s="187">
        <f>H186</f>
        <v>0</v>
      </c>
    </row>
    <row r="186" spans="1:8" ht="34.15" hidden="1" customHeight="1" x14ac:dyDescent="0.3">
      <c r="A186" s="211"/>
      <c r="B186" s="209" t="s">
        <v>292</v>
      </c>
      <c r="C186" s="209">
        <v>992</v>
      </c>
      <c r="D186" s="210" t="s">
        <v>125</v>
      </c>
      <c r="E186" s="210" t="s">
        <v>123</v>
      </c>
      <c r="F186" s="210" t="s">
        <v>285</v>
      </c>
      <c r="G186" s="210"/>
      <c r="H186" s="187">
        <f>H187</f>
        <v>0</v>
      </c>
    </row>
    <row r="187" spans="1:8" ht="34.15" hidden="1" customHeight="1" x14ac:dyDescent="0.3">
      <c r="A187" s="211"/>
      <c r="B187" s="209" t="s">
        <v>224</v>
      </c>
      <c r="C187" s="209">
        <v>992</v>
      </c>
      <c r="D187" s="210" t="s">
        <v>125</v>
      </c>
      <c r="E187" s="210" t="s">
        <v>123</v>
      </c>
      <c r="F187" s="210" t="s">
        <v>285</v>
      </c>
      <c r="G187" s="210" t="s">
        <v>223</v>
      </c>
      <c r="H187" s="187">
        <v>0</v>
      </c>
    </row>
    <row r="188" spans="1:8" ht="18.75" x14ac:dyDescent="0.3">
      <c r="A188" s="208"/>
      <c r="B188" s="209" t="s">
        <v>142</v>
      </c>
      <c r="C188" s="209">
        <v>992</v>
      </c>
      <c r="D188" s="210" t="s">
        <v>125</v>
      </c>
      <c r="E188" s="210" t="s">
        <v>133</v>
      </c>
      <c r="F188" s="210"/>
      <c r="G188" s="210"/>
      <c r="H188" s="187">
        <f>SUM(H213,H189)</f>
        <v>292374574.06</v>
      </c>
    </row>
    <row r="189" spans="1:8" ht="61.9" customHeight="1" x14ac:dyDescent="0.3">
      <c r="A189" s="211"/>
      <c r="B189" s="209" t="s">
        <v>552</v>
      </c>
      <c r="C189" s="209">
        <v>992</v>
      </c>
      <c r="D189" s="210" t="s">
        <v>125</v>
      </c>
      <c r="E189" s="210" t="s">
        <v>133</v>
      </c>
      <c r="F189" s="210" t="s">
        <v>553</v>
      </c>
      <c r="G189" s="210"/>
      <c r="H189" s="187">
        <f>H190+H193+H199+H204+H196+H207</f>
        <v>290374574.06</v>
      </c>
    </row>
    <row r="190" spans="1:8" ht="40.15" customHeight="1" x14ac:dyDescent="0.3">
      <c r="A190" s="211"/>
      <c r="B190" s="209" t="s">
        <v>554</v>
      </c>
      <c r="C190" s="209">
        <v>992</v>
      </c>
      <c r="D190" s="210" t="s">
        <v>125</v>
      </c>
      <c r="E190" s="210" t="s">
        <v>133</v>
      </c>
      <c r="F190" s="210" t="s">
        <v>555</v>
      </c>
      <c r="G190" s="210"/>
      <c r="H190" s="187">
        <f>H191</f>
        <v>66000000</v>
      </c>
    </row>
    <row r="191" spans="1:8" ht="58.15" customHeight="1" x14ac:dyDescent="0.3">
      <c r="A191" s="211"/>
      <c r="B191" s="221" t="s">
        <v>556</v>
      </c>
      <c r="C191" s="209">
        <v>992</v>
      </c>
      <c r="D191" s="210" t="s">
        <v>125</v>
      </c>
      <c r="E191" s="210" t="s">
        <v>133</v>
      </c>
      <c r="F191" s="210" t="s">
        <v>557</v>
      </c>
      <c r="G191" s="210"/>
      <c r="H191" s="187">
        <f>H192</f>
        <v>66000000</v>
      </c>
    </row>
    <row r="192" spans="1:8" ht="54.6" customHeight="1" x14ac:dyDescent="0.3">
      <c r="A192" s="211"/>
      <c r="B192" s="209" t="s">
        <v>224</v>
      </c>
      <c r="C192" s="209">
        <v>992</v>
      </c>
      <c r="D192" s="210" t="s">
        <v>125</v>
      </c>
      <c r="E192" s="210" t="s">
        <v>133</v>
      </c>
      <c r="F192" s="210" t="s">
        <v>557</v>
      </c>
      <c r="G192" s="210" t="s">
        <v>223</v>
      </c>
      <c r="H192" s="187">
        <f>13000000+8000000+45000000</f>
        <v>66000000</v>
      </c>
    </row>
    <row r="193" spans="1:8" ht="39" customHeight="1" x14ac:dyDescent="0.3">
      <c r="A193" s="211"/>
      <c r="B193" s="209" t="s">
        <v>565</v>
      </c>
      <c r="C193" s="209">
        <v>992</v>
      </c>
      <c r="D193" s="210" t="s">
        <v>125</v>
      </c>
      <c r="E193" s="210" t="s">
        <v>133</v>
      </c>
      <c r="F193" s="210" t="s">
        <v>564</v>
      </c>
      <c r="G193" s="210"/>
      <c r="H193" s="187">
        <f>H194</f>
        <v>71200000</v>
      </c>
    </row>
    <row r="194" spans="1:8" ht="45.6" customHeight="1" x14ac:dyDescent="0.3">
      <c r="A194" s="211"/>
      <c r="B194" s="209" t="s">
        <v>566</v>
      </c>
      <c r="C194" s="209">
        <v>992</v>
      </c>
      <c r="D194" s="210" t="s">
        <v>125</v>
      </c>
      <c r="E194" s="210" t="s">
        <v>133</v>
      </c>
      <c r="F194" s="210" t="s">
        <v>594</v>
      </c>
      <c r="G194" s="210"/>
      <c r="H194" s="187">
        <f>H195</f>
        <v>71200000</v>
      </c>
    </row>
    <row r="195" spans="1:8" ht="54.6" customHeight="1" x14ac:dyDescent="0.3">
      <c r="A195" s="211"/>
      <c r="B195" s="209" t="s">
        <v>224</v>
      </c>
      <c r="C195" s="209">
        <v>992</v>
      </c>
      <c r="D195" s="210" t="s">
        <v>125</v>
      </c>
      <c r="E195" s="210" t="s">
        <v>133</v>
      </c>
      <c r="F195" s="210" t="s">
        <v>594</v>
      </c>
      <c r="G195" s="210" t="s">
        <v>223</v>
      </c>
      <c r="H195" s="187">
        <f>21700000-500000+50000000</f>
        <v>71200000</v>
      </c>
    </row>
    <row r="196" spans="1:8" ht="46.15" customHeight="1" x14ac:dyDescent="0.3">
      <c r="A196" s="211"/>
      <c r="B196" s="209" t="s">
        <v>562</v>
      </c>
      <c r="C196" s="209">
        <v>992</v>
      </c>
      <c r="D196" s="210" t="s">
        <v>125</v>
      </c>
      <c r="E196" s="210" t="s">
        <v>133</v>
      </c>
      <c r="F196" s="210" t="s">
        <v>561</v>
      </c>
      <c r="G196" s="210"/>
      <c r="H196" s="187">
        <f>H197</f>
        <v>1000000</v>
      </c>
    </row>
    <row r="197" spans="1:8" ht="38.450000000000003" customHeight="1" x14ac:dyDescent="0.3">
      <c r="A197" s="211"/>
      <c r="B197" s="209" t="s">
        <v>301</v>
      </c>
      <c r="C197" s="209">
        <v>992</v>
      </c>
      <c r="D197" s="210" t="s">
        <v>125</v>
      </c>
      <c r="E197" s="210" t="s">
        <v>133</v>
      </c>
      <c r="F197" s="210" t="s">
        <v>563</v>
      </c>
      <c r="G197" s="210"/>
      <c r="H197" s="187">
        <f>H198</f>
        <v>1000000</v>
      </c>
    </row>
    <row r="198" spans="1:8" ht="58.15" customHeight="1" x14ac:dyDescent="0.3">
      <c r="A198" s="211"/>
      <c r="B198" s="209" t="s">
        <v>224</v>
      </c>
      <c r="C198" s="209">
        <v>992</v>
      </c>
      <c r="D198" s="210" t="s">
        <v>125</v>
      </c>
      <c r="E198" s="210" t="s">
        <v>133</v>
      </c>
      <c r="F198" s="210" t="s">
        <v>563</v>
      </c>
      <c r="G198" s="210" t="s">
        <v>223</v>
      </c>
      <c r="H198" s="187">
        <v>1000000</v>
      </c>
    </row>
    <row r="199" spans="1:8" ht="62.45" customHeight="1" x14ac:dyDescent="0.3">
      <c r="A199" s="211"/>
      <c r="B199" s="209" t="s">
        <v>560</v>
      </c>
      <c r="C199" s="209">
        <v>992</v>
      </c>
      <c r="D199" s="210" t="s">
        <v>125</v>
      </c>
      <c r="E199" s="210" t="s">
        <v>133</v>
      </c>
      <c r="F199" s="210" t="s">
        <v>559</v>
      </c>
      <c r="G199" s="210"/>
      <c r="H199" s="187">
        <f>SUM(H201,H203)</f>
        <v>27783834.060000002</v>
      </c>
    </row>
    <row r="200" spans="1:8" ht="25.9" customHeight="1" x14ac:dyDescent="0.3">
      <c r="A200" s="211"/>
      <c r="B200" s="209" t="s">
        <v>170</v>
      </c>
      <c r="C200" s="209">
        <v>992</v>
      </c>
      <c r="D200" s="210" t="s">
        <v>125</v>
      </c>
      <c r="E200" s="210" t="s">
        <v>133</v>
      </c>
      <c r="F200" s="210" t="s">
        <v>558</v>
      </c>
      <c r="G200" s="210"/>
      <c r="H200" s="187">
        <f>H201</f>
        <v>19350118.060000002</v>
      </c>
    </row>
    <row r="201" spans="1:8" ht="64.900000000000006" customHeight="1" x14ac:dyDescent="0.3">
      <c r="A201" s="211"/>
      <c r="B201" s="209" t="s">
        <v>224</v>
      </c>
      <c r="C201" s="209">
        <v>992</v>
      </c>
      <c r="D201" s="210" t="s">
        <v>125</v>
      </c>
      <c r="E201" s="210" t="s">
        <v>133</v>
      </c>
      <c r="F201" s="210" t="s">
        <v>558</v>
      </c>
      <c r="G201" s="210" t="s">
        <v>223</v>
      </c>
      <c r="H201" s="187">
        <f>4000000-925640+16275758.06</f>
        <v>19350118.060000002</v>
      </c>
    </row>
    <row r="202" spans="1:8" ht="37.15" customHeight="1" x14ac:dyDescent="0.3">
      <c r="A202" s="211"/>
      <c r="B202" s="209" t="s">
        <v>646</v>
      </c>
      <c r="C202" s="209">
        <v>992</v>
      </c>
      <c r="D202" s="210" t="s">
        <v>125</v>
      </c>
      <c r="E202" s="210" t="s">
        <v>133</v>
      </c>
      <c r="F202" s="210" t="s">
        <v>647</v>
      </c>
      <c r="G202" s="210"/>
      <c r="H202" s="187">
        <f>H203</f>
        <v>8433716</v>
      </c>
    </row>
    <row r="203" spans="1:8" ht="64.900000000000006" customHeight="1" x14ac:dyDescent="0.3">
      <c r="A203" s="211"/>
      <c r="B203" s="209" t="s">
        <v>224</v>
      </c>
      <c r="C203" s="209">
        <v>992</v>
      </c>
      <c r="D203" s="210" t="s">
        <v>125</v>
      </c>
      <c r="E203" s="210" t="s">
        <v>133</v>
      </c>
      <c r="F203" s="210" t="s">
        <v>647</v>
      </c>
      <c r="G203" s="210" t="s">
        <v>223</v>
      </c>
      <c r="H203" s="187">
        <v>8433716</v>
      </c>
    </row>
    <row r="204" spans="1:8" ht="40.15" customHeight="1" x14ac:dyDescent="0.3">
      <c r="A204" s="211"/>
      <c r="B204" s="209" t="s">
        <v>568</v>
      </c>
      <c r="C204" s="209">
        <v>992</v>
      </c>
      <c r="D204" s="210" t="s">
        <v>125</v>
      </c>
      <c r="E204" s="210" t="s">
        <v>133</v>
      </c>
      <c r="F204" s="210" t="s">
        <v>567</v>
      </c>
      <c r="G204" s="210"/>
      <c r="H204" s="187">
        <f>H205</f>
        <v>700000</v>
      </c>
    </row>
    <row r="205" spans="1:8" ht="40.5" customHeight="1" x14ac:dyDescent="0.3">
      <c r="A205" s="211"/>
      <c r="B205" s="209" t="s">
        <v>59</v>
      </c>
      <c r="C205" s="209">
        <v>992</v>
      </c>
      <c r="D205" s="210" t="s">
        <v>125</v>
      </c>
      <c r="E205" s="210" t="s">
        <v>133</v>
      </c>
      <c r="F205" s="210" t="s">
        <v>569</v>
      </c>
      <c r="G205" s="210"/>
      <c r="H205" s="187">
        <f>H206</f>
        <v>700000</v>
      </c>
    </row>
    <row r="206" spans="1:8" ht="37.15" customHeight="1" x14ac:dyDescent="0.3">
      <c r="A206" s="211"/>
      <c r="B206" s="209" t="s">
        <v>226</v>
      </c>
      <c r="C206" s="209">
        <v>992</v>
      </c>
      <c r="D206" s="210" t="s">
        <v>125</v>
      </c>
      <c r="E206" s="210" t="s">
        <v>133</v>
      </c>
      <c r="F206" s="210" t="s">
        <v>569</v>
      </c>
      <c r="G206" s="210" t="s">
        <v>225</v>
      </c>
      <c r="H206" s="187">
        <v>700000</v>
      </c>
    </row>
    <row r="207" spans="1:8" ht="61.15" customHeight="1" x14ac:dyDescent="0.3">
      <c r="A207" s="211"/>
      <c r="B207" s="209" t="s">
        <v>592</v>
      </c>
      <c r="C207" s="209">
        <v>992</v>
      </c>
      <c r="D207" s="210" t="s">
        <v>125</v>
      </c>
      <c r="E207" s="210" t="s">
        <v>133</v>
      </c>
      <c r="F207" s="210" t="s">
        <v>591</v>
      </c>
      <c r="G207" s="210"/>
      <c r="H207" s="187">
        <f>H208</f>
        <v>123690740</v>
      </c>
    </row>
    <row r="208" spans="1:8" ht="63" customHeight="1" x14ac:dyDescent="0.3">
      <c r="A208" s="211"/>
      <c r="B208" s="209" t="s">
        <v>338</v>
      </c>
      <c r="C208" s="209">
        <v>992</v>
      </c>
      <c r="D208" s="210" t="s">
        <v>125</v>
      </c>
      <c r="E208" s="210" t="s">
        <v>133</v>
      </c>
      <c r="F208" s="210" t="s">
        <v>641</v>
      </c>
      <c r="G208" s="210"/>
      <c r="H208" s="187">
        <f>SUM(H209,H211)</f>
        <v>123690740</v>
      </c>
    </row>
    <row r="209" spans="1:8" ht="56.45" customHeight="1" x14ac:dyDescent="0.3">
      <c r="A209" s="211"/>
      <c r="B209" s="209" t="s">
        <v>476</v>
      </c>
      <c r="C209" s="209">
        <v>992</v>
      </c>
      <c r="D209" s="210" t="s">
        <v>125</v>
      </c>
      <c r="E209" s="210" t="s">
        <v>133</v>
      </c>
      <c r="F209" s="210" t="s">
        <v>642</v>
      </c>
      <c r="G209" s="210"/>
      <c r="H209" s="187">
        <f>H210</f>
        <v>123190740</v>
      </c>
    </row>
    <row r="210" spans="1:8" ht="56.45" customHeight="1" x14ac:dyDescent="0.3">
      <c r="A210" s="211"/>
      <c r="B210" s="209" t="s">
        <v>224</v>
      </c>
      <c r="C210" s="209">
        <v>992</v>
      </c>
      <c r="D210" s="210" t="s">
        <v>125</v>
      </c>
      <c r="E210" s="210" t="s">
        <v>133</v>
      </c>
      <c r="F210" s="210" t="s">
        <v>642</v>
      </c>
      <c r="G210" s="210" t="s">
        <v>223</v>
      </c>
      <c r="H210" s="187">
        <f>925640+5233900+117031200</f>
        <v>123190740</v>
      </c>
    </row>
    <row r="211" spans="1:8" ht="65.45" customHeight="1" x14ac:dyDescent="0.3">
      <c r="A211" s="211"/>
      <c r="B211" s="209" t="s">
        <v>476</v>
      </c>
      <c r="C211" s="209">
        <v>992</v>
      </c>
      <c r="D211" s="210" t="s">
        <v>125</v>
      </c>
      <c r="E211" s="210" t="s">
        <v>133</v>
      </c>
      <c r="F211" s="210" t="s">
        <v>643</v>
      </c>
      <c r="G211" s="210"/>
      <c r="H211" s="187">
        <f>H212</f>
        <v>500000</v>
      </c>
    </row>
    <row r="212" spans="1:8" ht="59.45" customHeight="1" x14ac:dyDescent="0.3">
      <c r="A212" s="211"/>
      <c r="B212" s="209" t="s">
        <v>224</v>
      </c>
      <c r="C212" s="209">
        <v>992</v>
      </c>
      <c r="D212" s="210" t="s">
        <v>125</v>
      </c>
      <c r="E212" s="210" t="s">
        <v>133</v>
      </c>
      <c r="F212" s="210" t="s">
        <v>643</v>
      </c>
      <c r="G212" s="210" t="s">
        <v>223</v>
      </c>
      <c r="H212" s="187">
        <v>500000</v>
      </c>
    </row>
    <row r="213" spans="1:8" ht="51" customHeight="1" x14ac:dyDescent="0.3">
      <c r="A213" s="211"/>
      <c r="B213" s="209" t="s">
        <v>291</v>
      </c>
      <c r="C213" s="209">
        <v>992</v>
      </c>
      <c r="D213" s="210" t="s">
        <v>125</v>
      </c>
      <c r="E213" s="210" t="s">
        <v>133</v>
      </c>
      <c r="F213" s="210" t="s">
        <v>188</v>
      </c>
      <c r="G213" s="210"/>
      <c r="H213" s="187">
        <f>H214</f>
        <v>2000000</v>
      </c>
    </row>
    <row r="214" spans="1:8" ht="70.150000000000006" customHeight="1" x14ac:dyDescent="0.3">
      <c r="A214" s="211"/>
      <c r="B214" s="209" t="s">
        <v>442</v>
      </c>
      <c r="C214" s="209">
        <v>992</v>
      </c>
      <c r="D214" s="210" t="s">
        <v>125</v>
      </c>
      <c r="E214" s="210" t="s">
        <v>133</v>
      </c>
      <c r="F214" s="210" t="s">
        <v>541</v>
      </c>
      <c r="G214" s="210"/>
      <c r="H214" s="187">
        <f>H215</f>
        <v>2000000</v>
      </c>
    </row>
    <row r="215" spans="1:8" ht="66.599999999999994" customHeight="1" x14ac:dyDescent="0.3">
      <c r="A215" s="211"/>
      <c r="B215" s="209" t="s">
        <v>224</v>
      </c>
      <c r="C215" s="209">
        <v>992</v>
      </c>
      <c r="D215" s="210" t="s">
        <v>125</v>
      </c>
      <c r="E215" s="210" t="s">
        <v>133</v>
      </c>
      <c r="F215" s="210" t="s">
        <v>541</v>
      </c>
      <c r="G215" s="210" t="s">
        <v>223</v>
      </c>
      <c r="H215" s="187">
        <v>2000000</v>
      </c>
    </row>
    <row r="216" spans="1:8" ht="58.5" customHeight="1" x14ac:dyDescent="0.3">
      <c r="A216" s="211"/>
      <c r="B216" s="209" t="s">
        <v>60</v>
      </c>
      <c r="C216" s="209">
        <v>992</v>
      </c>
      <c r="D216" s="210" t="s">
        <v>125</v>
      </c>
      <c r="E216" s="210" t="s">
        <v>125</v>
      </c>
      <c r="F216" s="210"/>
      <c r="G216" s="210"/>
      <c r="H216" s="187">
        <f>H217+H223</f>
        <v>25135160</v>
      </c>
    </row>
    <row r="217" spans="1:8" ht="58.9" customHeight="1" x14ac:dyDescent="0.3">
      <c r="A217" s="211"/>
      <c r="B217" s="209" t="s">
        <v>445</v>
      </c>
      <c r="C217" s="209">
        <v>992</v>
      </c>
      <c r="D217" s="210" t="s">
        <v>125</v>
      </c>
      <c r="E217" s="210" t="s">
        <v>125</v>
      </c>
      <c r="F217" s="210" t="s">
        <v>201</v>
      </c>
      <c r="G217" s="210"/>
      <c r="H217" s="187">
        <f>H218</f>
        <v>25135160</v>
      </c>
    </row>
    <row r="218" spans="1:8" ht="18.75" x14ac:dyDescent="0.3">
      <c r="A218" s="211"/>
      <c r="B218" s="209" t="s">
        <v>61</v>
      </c>
      <c r="C218" s="209">
        <v>992</v>
      </c>
      <c r="D218" s="210" t="s">
        <v>125</v>
      </c>
      <c r="E218" s="210" t="s">
        <v>125</v>
      </c>
      <c r="F218" s="210" t="s">
        <v>89</v>
      </c>
      <c r="G218" s="210"/>
      <c r="H218" s="187">
        <f>H219</f>
        <v>25135160</v>
      </c>
    </row>
    <row r="219" spans="1:8" ht="56.25" customHeight="1" x14ac:dyDescent="0.3">
      <c r="A219" s="211"/>
      <c r="B219" s="209" t="s">
        <v>233</v>
      </c>
      <c r="C219" s="209">
        <v>992</v>
      </c>
      <c r="D219" s="210" t="s">
        <v>125</v>
      </c>
      <c r="E219" s="210" t="s">
        <v>125</v>
      </c>
      <c r="F219" s="210" t="s">
        <v>88</v>
      </c>
      <c r="G219" s="210"/>
      <c r="H219" s="187">
        <f>H220+H221+H222</f>
        <v>25135160</v>
      </c>
    </row>
    <row r="220" spans="1:8" ht="168" customHeight="1" x14ac:dyDescent="0.3">
      <c r="A220" s="211"/>
      <c r="B220" s="212" t="s">
        <v>222</v>
      </c>
      <c r="C220" s="209">
        <v>992</v>
      </c>
      <c r="D220" s="210" t="s">
        <v>125</v>
      </c>
      <c r="E220" s="210" t="s">
        <v>125</v>
      </c>
      <c r="F220" s="210" t="s">
        <v>88</v>
      </c>
      <c r="G220" s="210" t="s">
        <v>221</v>
      </c>
      <c r="H220" s="187">
        <v>22902560</v>
      </c>
    </row>
    <row r="221" spans="1:8" ht="56.25" x14ac:dyDescent="0.3">
      <c r="A221" s="211"/>
      <c r="B221" s="209" t="s">
        <v>224</v>
      </c>
      <c r="C221" s="209">
        <v>992</v>
      </c>
      <c r="D221" s="210" t="s">
        <v>125</v>
      </c>
      <c r="E221" s="210" t="s">
        <v>125</v>
      </c>
      <c r="F221" s="210" t="s">
        <v>88</v>
      </c>
      <c r="G221" s="210" t="s">
        <v>223</v>
      </c>
      <c r="H221" s="187">
        <v>1714600</v>
      </c>
    </row>
    <row r="222" spans="1:8" ht="18" customHeight="1" x14ac:dyDescent="0.3">
      <c r="A222" s="211"/>
      <c r="B222" s="209" t="s">
        <v>226</v>
      </c>
      <c r="C222" s="209">
        <v>992</v>
      </c>
      <c r="D222" s="210" t="s">
        <v>125</v>
      </c>
      <c r="E222" s="210" t="s">
        <v>125</v>
      </c>
      <c r="F222" s="210" t="s">
        <v>88</v>
      </c>
      <c r="G222" s="210" t="s">
        <v>225</v>
      </c>
      <c r="H222" s="187">
        <v>518000</v>
      </c>
    </row>
    <row r="223" spans="1:8" ht="15.6" hidden="1" customHeight="1" x14ac:dyDescent="0.3">
      <c r="A223" s="211"/>
      <c r="B223" s="209" t="s">
        <v>253</v>
      </c>
      <c r="C223" s="209">
        <v>992</v>
      </c>
      <c r="D223" s="210" t="s">
        <v>125</v>
      </c>
      <c r="E223" s="210" t="s">
        <v>125</v>
      </c>
      <c r="F223" s="210" t="s">
        <v>215</v>
      </c>
      <c r="G223" s="210"/>
      <c r="H223" s="187">
        <f>SUM(H224,H226)</f>
        <v>0</v>
      </c>
    </row>
    <row r="224" spans="1:8" ht="59.45" hidden="1" customHeight="1" x14ac:dyDescent="0.3">
      <c r="A224" s="211"/>
      <c r="B224" s="209" t="s">
        <v>154</v>
      </c>
      <c r="C224" s="209">
        <v>992</v>
      </c>
      <c r="D224" s="210" t="s">
        <v>125</v>
      </c>
      <c r="E224" s="210" t="s">
        <v>125</v>
      </c>
      <c r="F224" s="210" t="s">
        <v>216</v>
      </c>
      <c r="G224" s="210"/>
      <c r="H224" s="187">
        <f>H225</f>
        <v>0</v>
      </c>
    </row>
    <row r="225" spans="1:8" ht="59.45" hidden="1" customHeight="1" x14ac:dyDescent="0.3">
      <c r="A225" s="211"/>
      <c r="B225" s="209" t="s">
        <v>224</v>
      </c>
      <c r="C225" s="209">
        <v>992</v>
      </c>
      <c r="D225" s="210" t="s">
        <v>125</v>
      </c>
      <c r="E225" s="210" t="s">
        <v>125</v>
      </c>
      <c r="F225" s="210" t="s">
        <v>216</v>
      </c>
      <c r="G225" s="210" t="s">
        <v>223</v>
      </c>
      <c r="H225" s="187">
        <v>0</v>
      </c>
    </row>
    <row r="226" spans="1:8" ht="55.15" hidden="1" customHeight="1" x14ac:dyDescent="0.3">
      <c r="A226" s="211"/>
      <c r="B226" s="209" t="s">
        <v>338</v>
      </c>
      <c r="C226" s="209">
        <v>992</v>
      </c>
      <c r="D226" s="210" t="s">
        <v>125</v>
      </c>
      <c r="E226" s="210" t="s">
        <v>125</v>
      </c>
      <c r="F226" s="210" t="s">
        <v>337</v>
      </c>
      <c r="G226" s="210"/>
      <c r="H226" s="187">
        <f>H227</f>
        <v>0</v>
      </c>
    </row>
    <row r="227" spans="1:8" ht="124.9" hidden="1" customHeight="1" x14ac:dyDescent="0.3">
      <c r="A227" s="211"/>
      <c r="B227" s="209" t="s">
        <v>462</v>
      </c>
      <c r="C227" s="209">
        <v>992</v>
      </c>
      <c r="D227" s="210" t="s">
        <v>125</v>
      </c>
      <c r="E227" s="210" t="s">
        <v>125</v>
      </c>
      <c r="F227" s="210" t="s">
        <v>461</v>
      </c>
      <c r="G227" s="210"/>
      <c r="H227" s="187">
        <f>H228</f>
        <v>0</v>
      </c>
    </row>
    <row r="228" spans="1:8" ht="58.9" hidden="1" customHeight="1" x14ac:dyDescent="0.3">
      <c r="A228" s="211"/>
      <c r="B228" s="209" t="s">
        <v>224</v>
      </c>
      <c r="C228" s="209">
        <v>992</v>
      </c>
      <c r="D228" s="210" t="s">
        <v>125</v>
      </c>
      <c r="E228" s="210" t="s">
        <v>125</v>
      </c>
      <c r="F228" s="210" t="s">
        <v>461</v>
      </c>
      <c r="G228" s="210" t="s">
        <v>223</v>
      </c>
      <c r="H228" s="187">
        <v>0</v>
      </c>
    </row>
    <row r="229" spans="1:8" ht="18.75" x14ac:dyDescent="0.3">
      <c r="A229" s="211"/>
      <c r="B229" s="234" t="s">
        <v>143</v>
      </c>
      <c r="C229" s="234">
        <v>992</v>
      </c>
      <c r="D229" s="245" t="s">
        <v>126</v>
      </c>
      <c r="E229" s="245" t="s">
        <v>78</v>
      </c>
      <c r="F229" s="245"/>
      <c r="G229" s="245"/>
      <c r="H229" s="206">
        <f>H230</f>
        <v>2500000</v>
      </c>
    </row>
    <row r="230" spans="1:8" ht="21.75" customHeight="1" x14ac:dyDescent="0.3">
      <c r="A230" s="247"/>
      <c r="B230" s="209" t="s">
        <v>437</v>
      </c>
      <c r="C230" s="209">
        <v>992</v>
      </c>
      <c r="D230" s="210" t="s">
        <v>126</v>
      </c>
      <c r="E230" s="210" t="s">
        <v>126</v>
      </c>
      <c r="F230" s="210"/>
      <c r="G230" s="210"/>
      <c r="H230" s="187">
        <f>H232</f>
        <v>2500000</v>
      </c>
    </row>
    <row r="231" spans="1:8" ht="79.150000000000006" customHeight="1" x14ac:dyDescent="0.3">
      <c r="A231" s="247"/>
      <c r="B231" s="209" t="s">
        <v>570</v>
      </c>
      <c r="C231" s="209">
        <v>992</v>
      </c>
      <c r="D231" s="210" t="s">
        <v>126</v>
      </c>
      <c r="E231" s="210" t="s">
        <v>126</v>
      </c>
      <c r="F231" s="210" t="s">
        <v>91</v>
      </c>
      <c r="G231" s="210"/>
      <c r="H231" s="187">
        <f>H232</f>
        <v>2500000</v>
      </c>
    </row>
    <row r="232" spans="1:8" ht="35.25" customHeight="1" x14ac:dyDescent="0.3">
      <c r="A232" s="211"/>
      <c r="B232" s="209" t="s">
        <v>71</v>
      </c>
      <c r="C232" s="209">
        <v>992</v>
      </c>
      <c r="D232" s="210" t="s">
        <v>126</v>
      </c>
      <c r="E232" s="210" t="s">
        <v>126</v>
      </c>
      <c r="F232" s="210" t="s">
        <v>571</v>
      </c>
      <c r="G232" s="210"/>
      <c r="H232" s="187">
        <f>H233+H235</f>
        <v>2500000</v>
      </c>
    </row>
    <row r="233" spans="1:8" ht="36.950000000000003" customHeight="1" x14ac:dyDescent="0.3">
      <c r="A233" s="211"/>
      <c r="B233" s="209" t="s">
        <v>573</v>
      </c>
      <c r="C233" s="209">
        <v>992</v>
      </c>
      <c r="D233" s="210" t="s">
        <v>126</v>
      </c>
      <c r="E233" s="210" t="s">
        <v>126</v>
      </c>
      <c r="F233" s="210" t="s">
        <v>572</v>
      </c>
      <c r="G233" s="210"/>
      <c r="H233" s="187">
        <f>H234</f>
        <v>800000</v>
      </c>
    </row>
    <row r="234" spans="1:8" ht="56.25" x14ac:dyDescent="0.3">
      <c r="A234" s="211"/>
      <c r="B234" s="209" t="s">
        <v>224</v>
      </c>
      <c r="C234" s="209">
        <v>992</v>
      </c>
      <c r="D234" s="210" t="s">
        <v>126</v>
      </c>
      <c r="E234" s="210" t="s">
        <v>126</v>
      </c>
      <c r="F234" s="210" t="s">
        <v>572</v>
      </c>
      <c r="G234" s="210" t="s">
        <v>223</v>
      </c>
      <c r="H234" s="187">
        <v>800000</v>
      </c>
    </row>
    <row r="235" spans="1:8" ht="38.450000000000003" customHeight="1" x14ac:dyDescent="0.3">
      <c r="A235" s="211"/>
      <c r="B235" s="209" t="s">
        <v>574</v>
      </c>
      <c r="C235" s="209">
        <v>992</v>
      </c>
      <c r="D235" s="210" t="s">
        <v>126</v>
      </c>
      <c r="E235" s="210" t="s">
        <v>126</v>
      </c>
      <c r="F235" s="210" t="s">
        <v>90</v>
      </c>
      <c r="G235" s="210"/>
      <c r="H235" s="187">
        <f>H236</f>
        <v>1700000</v>
      </c>
    </row>
    <row r="236" spans="1:8" ht="76.5" customHeight="1" x14ac:dyDescent="0.3">
      <c r="A236" s="211"/>
      <c r="B236" s="209" t="s">
        <v>63</v>
      </c>
      <c r="C236" s="209">
        <v>992</v>
      </c>
      <c r="D236" s="210" t="s">
        <v>126</v>
      </c>
      <c r="E236" s="210" t="s">
        <v>126</v>
      </c>
      <c r="F236" s="210" t="s">
        <v>387</v>
      </c>
      <c r="G236" s="210"/>
      <c r="H236" s="187">
        <f>H237</f>
        <v>1700000</v>
      </c>
    </row>
    <row r="237" spans="1:8" ht="59.45" customHeight="1" x14ac:dyDescent="0.3">
      <c r="A237" s="211"/>
      <c r="B237" s="209" t="s">
        <v>224</v>
      </c>
      <c r="C237" s="209">
        <v>992</v>
      </c>
      <c r="D237" s="210" t="s">
        <v>126</v>
      </c>
      <c r="E237" s="210" t="s">
        <v>126</v>
      </c>
      <c r="F237" s="210" t="s">
        <v>387</v>
      </c>
      <c r="G237" s="210" t="s">
        <v>223</v>
      </c>
      <c r="H237" s="187">
        <v>1700000</v>
      </c>
    </row>
    <row r="238" spans="1:8" ht="21" customHeight="1" x14ac:dyDescent="0.3">
      <c r="A238" s="237"/>
      <c r="B238" s="234" t="s">
        <v>155</v>
      </c>
      <c r="C238" s="234">
        <v>992</v>
      </c>
      <c r="D238" s="245" t="s">
        <v>144</v>
      </c>
      <c r="E238" s="245" t="s">
        <v>78</v>
      </c>
      <c r="F238" s="245"/>
      <c r="G238" s="245"/>
      <c r="H238" s="206">
        <f>H239+H253</f>
        <v>70692690</v>
      </c>
    </row>
    <row r="239" spans="1:8" ht="18.75" x14ac:dyDescent="0.3">
      <c r="A239" s="208"/>
      <c r="B239" s="209" t="s">
        <v>145</v>
      </c>
      <c r="C239" s="209">
        <v>992</v>
      </c>
      <c r="D239" s="210" t="s">
        <v>144</v>
      </c>
      <c r="E239" s="210" t="s">
        <v>121</v>
      </c>
      <c r="F239" s="210"/>
      <c r="G239" s="209"/>
      <c r="H239" s="187">
        <f>H240</f>
        <v>65692690</v>
      </c>
    </row>
    <row r="240" spans="1:8" ht="132.75" customHeight="1" x14ac:dyDescent="0.3">
      <c r="A240" s="208"/>
      <c r="B240" s="209" t="s">
        <v>441</v>
      </c>
      <c r="C240" s="209">
        <v>992</v>
      </c>
      <c r="D240" s="210" t="s">
        <v>144</v>
      </c>
      <c r="E240" s="210" t="s">
        <v>121</v>
      </c>
      <c r="F240" s="210" t="s">
        <v>94</v>
      </c>
      <c r="G240" s="210"/>
      <c r="H240" s="187">
        <f>H241+H244+H247+H250</f>
        <v>65692690</v>
      </c>
    </row>
    <row r="241" spans="1:8" ht="20.25" customHeight="1" x14ac:dyDescent="0.3">
      <c r="A241" s="211"/>
      <c r="B241" s="209" t="s">
        <v>232</v>
      </c>
      <c r="C241" s="209">
        <v>992</v>
      </c>
      <c r="D241" s="210" t="s">
        <v>144</v>
      </c>
      <c r="E241" s="210" t="s">
        <v>121</v>
      </c>
      <c r="F241" s="210" t="s">
        <v>93</v>
      </c>
      <c r="G241" s="210"/>
      <c r="H241" s="187">
        <f>H242</f>
        <v>32292390</v>
      </c>
    </row>
    <row r="242" spans="1:8" ht="57.6" customHeight="1" x14ac:dyDescent="0.3">
      <c r="A242" s="211"/>
      <c r="B242" s="209" t="s">
        <v>233</v>
      </c>
      <c r="C242" s="209">
        <v>992</v>
      </c>
      <c r="D242" s="210" t="s">
        <v>144</v>
      </c>
      <c r="E242" s="210" t="s">
        <v>121</v>
      </c>
      <c r="F242" s="210" t="s">
        <v>92</v>
      </c>
      <c r="G242" s="210"/>
      <c r="H242" s="187">
        <f>H243</f>
        <v>32292390</v>
      </c>
    </row>
    <row r="243" spans="1:8" ht="85.9" customHeight="1" x14ac:dyDescent="0.3">
      <c r="A243" s="211"/>
      <c r="B243" s="217" t="s">
        <v>308</v>
      </c>
      <c r="C243" s="209">
        <v>992</v>
      </c>
      <c r="D243" s="210" t="s">
        <v>144</v>
      </c>
      <c r="E243" s="210" t="s">
        <v>121</v>
      </c>
      <c r="F243" s="210" t="s">
        <v>92</v>
      </c>
      <c r="G243" s="210" t="s">
        <v>306</v>
      </c>
      <c r="H243" s="187">
        <v>32292390</v>
      </c>
    </row>
    <row r="244" spans="1:8" ht="18.75" x14ac:dyDescent="0.3">
      <c r="A244" s="208"/>
      <c r="B244" s="209" t="s">
        <v>236</v>
      </c>
      <c r="C244" s="209">
        <v>992</v>
      </c>
      <c r="D244" s="210" t="s">
        <v>144</v>
      </c>
      <c r="E244" s="210" t="s">
        <v>121</v>
      </c>
      <c r="F244" s="210" t="s">
        <v>96</v>
      </c>
      <c r="G244" s="210"/>
      <c r="H244" s="187">
        <f>H245</f>
        <v>8856500</v>
      </c>
    </row>
    <row r="245" spans="1:8" ht="51.6" customHeight="1" x14ac:dyDescent="0.3">
      <c r="A245" s="208"/>
      <c r="B245" s="209" t="s">
        <v>233</v>
      </c>
      <c r="C245" s="209">
        <v>992</v>
      </c>
      <c r="D245" s="210" t="s">
        <v>144</v>
      </c>
      <c r="E245" s="210" t="s">
        <v>121</v>
      </c>
      <c r="F245" s="210" t="s">
        <v>95</v>
      </c>
      <c r="G245" s="210"/>
      <c r="H245" s="187">
        <f>H246</f>
        <v>8856500</v>
      </c>
    </row>
    <row r="246" spans="1:8" ht="88.15" customHeight="1" x14ac:dyDescent="0.3">
      <c r="A246" s="208"/>
      <c r="B246" s="217" t="s">
        <v>308</v>
      </c>
      <c r="C246" s="209">
        <v>992</v>
      </c>
      <c r="D246" s="210" t="s">
        <v>144</v>
      </c>
      <c r="E246" s="210" t="s">
        <v>121</v>
      </c>
      <c r="F246" s="210" t="s">
        <v>95</v>
      </c>
      <c r="G246" s="210" t="s">
        <v>306</v>
      </c>
      <c r="H246" s="187">
        <v>8856500</v>
      </c>
    </row>
    <row r="247" spans="1:8" ht="18.75" x14ac:dyDescent="0.3">
      <c r="A247" s="208"/>
      <c r="B247" s="209" t="s">
        <v>64</v>
      </c>
      <c r="C247" s="209">
        <v>992</v>
      </c>
      <c r="D247" s="210" t="s">
        <v>144</v>
      </c>
      <c r="E247" s="210" t="s">
        <v>121</v>
      </c>
      <c r="F247" s="210" t="s">
        <v>98</v>
      </c>
      <c r="G247" s="210"/>
      <c r="H247" s="187">
        <f>H248</f>
        <v>13543800</v>
      </c>
    </row>
    <row r="248" spans="1:8" ht="54.75" customHeight="1" x14ac:dyDescent="0.3">
      <c r="A248" s="208"/>
      <c r="B248" s="209" t="s">
        <v>233</v>
      </c>
      <c r="C248" s="209">
        <v>992</v>
      </c>
      <c r="D248" s="210" t="s">
        <v>144</v>
      </c>
      <c r="E248" s="210" t="s">
        <v>121</v>
      </c>
      <c r="F248" s="210" t="s">
        <v>97</v>
      </c>
      <c r="G248" s="210"/>
      <c r="H248" s="187">
        <f>H249</f>
        <v>13543800</v>
      </c>
    </row>
    <row r="249" spans="1:8" ht="90" customHeight="1" x14ac:dyDescent="0.3">
      <c r="A249" s="208"/>
      <c r="B249" s="217" t="s">
        <v>308</v>
      </c>
      <c r="C249" s="209">
        <v>992</v>
      </c>
      <c r="D249" s="210" t="s">
        <v>144</v>
      </c>
      <c r="E249" s="210" t="s">
        <v>121</v>
      </c>
      <c r="F249" s="210" t="s">
        <v>97</v>
      </c>
      <c r="G249" s="210" t="s">
        <v>306</v>
      </c>
      <c r="H249" s="187">
        <v>13543800</v>
      </c>
    </row>
    <row r="250" spans="1:8" ht="29.45" customHeight="1" x14ac:dyDescent="0.3">
      <c r="A250" s="211"/>
      <c r="B250" s="209" t="s">
        <v>602</v>
      </c>
      <c r="C250" s="209">
        <v>992</v>
      </c>
      <c r="D250" s="210" t="s">
        <v>144</v>
      </c>
      <c r="E250" s="210" t="s">
        <v>121</v>
      </c>
      <c r="F250" s="210" t="s">
        <v>600</v>
      </c>
      <c r="G250" s="210"/>
      <c r="H250" s="187">
        <f>H251</f>
        <v>11000000</v>
      </c>
    </row>
    <row r="251" spans="1:8" ht="99.6" customHeight="1" x14ac:dyDescent="0.3">
      <c r="A251" s="211"/>
      <c r="B251" s="217" t="s">
        <v>308</v>
      </c>
      <c r="C251" s="209">
        <v>992</v>
      </c>
      <c r="D251" s="210" t="s">
        <v>144</v>
      </c>
      <c r="E251" s="210" t="s">
        <v>121</v>
      </c>
      <c r="F251" s="210" t="s">
        <v>601</v>
      </c>
      <c r="G251" s="210"/>
      <c r="H251" s="187">
        <f>H252</f>
        <v>11000000</v>
      </c>
    </row>
    <row r="252" spans="1:8" ht="94.9" customHeight="1" x14ac:dyDescent="0.3">
      <c r="A252" s="211"/>
      <c r="B252" s="217" t="s">
        <v>308</v>
      </c>
      <c r="C252" s="209">
        <v>992</v>
      </c>
      <c r="D252" s="210" t="s">
        <v>144</v>
      </c>
      <c r="E252" s="210" t="s">
        <v>121</v>
      </c>
      <c r="F252" s="210" t="s">
        <v>601</v>
      </c>
      <c r="G252" s="210" t="s">
        <v>306</v>
      </c>
      <c r="H252" s="187">
        <v>11000000</v>
      </c>
    </row>
    <row r="253" spans="1:8" ht="53.45" customHeight="1" x14ac:dyDescent="0.3">
      <c r="A253" s="211"/>
      <c r="B253" s="217" t="s">
        <v>239</v>
      </c>
      <c r="C253" s="209">
        <v>992</v>
      </c>
      <c r="D253" s="210" t="s">
        <v>144</v>
      </c>
      <c r="E253" s="210" t="s">
        <v>124</v>
      </c>
      <c r="F253" s="210"/>
      <c r="G253" s="210"/>
      <c r="H253" s="187">
        <f>H254</f>
        <v>5000000</v>
      </c>
    </row>
    <row r="254" spans="1:8" ht="82.9" customHeight="1" x14ac:dyDescent="0.3">
      <c r="A254" s="211"/>
      <c r="B254" s="217" t="s">
        <v>291</v>
      </c>
      <c r="C254" s="209">
        <v>992</v>
      </c>
      <c r="D254" s="210" t="s">
        <v>144</v>
      </c>
      <c r="E254" s="210" t="s">
        <v>124</v>
      </c>
      <c r="F254" s="210" t="s">
        <v>188</v>
      </c>
      <c r="G254" s="210"/>
      <c r="H254" s="187">
        <f>H255</f>
        <v>5000000</v>
      </c>
    </row>
    <row r="255" spans="1:8" ht="80.45" customHeight="1" x14ac:dyDescent="0.3">
      <c r="A255" s="211"/>
      <c r="B255" s="217" t="s">
        <v>648</v>
      </c>
      <c r="C255" s="209">
        <v>992</v>
      </c>
      <c r="D255" s="210" t="s">
        <v>144</v>
      </c>
      <c r="E255" s="210" t="s">
        <v>124</v>
      </c>
      <c r="F255" s="210" t="s">
        <v>649</v>
      </c>
      <c r="G255" s="210"/>
      <c r="H255" s="187">
        <f>H256</f>
        <v>5000000</v>
      </c>
    </row>
    <row r="256" spans="1:8" ht="63" customHeight="1" x14ac:dyDescent="0.3">
      <c r="A256" s="211"/>
      <c r="B256" s="209" t="s">
        <v>224</v>
      </c>
      <c r="C256" s="209">
        <v>992</v>
      </c>
      <c r="D256" s="210" t="s">
        <v>144</v>
      </c>
      <c r="E256" s="210" t="s">
        <v>124</v>
      </c>
      <c r="F256" s="210" t="s">
        <v>649</v>
      </c>
      <c r="G256" s="210" t="s">
        <v>223</v>
      </c>
      <c r="H256" s="187">
        <v>5000000</v>
      </c>
    </row>
    <row r="257" spans="1:8" ht="18.75" x14ac:dyDescent="0.3">
      <c r="A257" s="211"/>
      <c r="B257" s="234" t="s">
        <v>393</v>
      </c>
      <c r="C257" s="234">
        <v>992</v>
      </c>
      <c r="D257" s="245" t="s">
        <v>136</v>
      </c>
      <c r="E257" s="245" t="s">
        <v>78</v>
      </c>
      <c r="F257" s="245"/>
      <c r="G257" s="245"/>
      <c r="H257" s="206">
        <f>H258+H265</f>
        <v>22361170</v>
      </c>
    </row>
    <row r="258" spans="1:8" ht="36" customHeight="1" x14ac:dyDescent="0.3">
      <c r="A258" s="211"/>
      <c r="B258" s="209" t="s">
        <v>66</v>
      </c>
      <c r="C258" s="209">
        <v>992</v>
      </c>
      <c r="D258" s="210" t="s">
        <v>136</v>
      </c>
      <c r="E258" s="210" t="s">
        <v>133</v>
      </c>
      <c r="F258" s="210"/>
      <c r="G258" s="210"/>
      <c r="H258" s="187">
        <f>SUM(H259,H262)</f>
        <v>1755000</v>
      </c>
    </row>
    <row r="259" spans="1:8" ht="36" customHeight="1" x14ac:dyDescent="0.3">
      <c r="A259" s="211"/>
      <c r="B259" s="209" t="s">
        <v>577</v>
      </c>
      <c r="C259" s="209">
        <v>992</v>
      </c>
      <c r="D259" s="210" t="s">
        <v>136</v>
      </c>
      <c r="E259" s="210" t="s">
        <v>133</v>
      </c>
      <c r="F259" s="210" t="s">
        <v>575</v>
      </c>
      <c r="G259" s="210"/>
      <c r="H259" s="187">
        <f>H260</f>
        <v>600000</v>
      </c>
    </row>
    <row r="260" spans="1:8" ht="107.45" customHeight="1" x14ac:dyDescent="0.3">
      <c r="A260" s="211"/>
      <c r="B260" s="209" t="s">
        <v>578</v>
      </c>
      <c r="C260" s="209">
        <v>992</v>
      </c>
      <c r="D260" s="210" t="s">
        <v>136</v>
      </c>
      <c r="E260" s="210" t="s">
        <v>133</v>
      </c>
      <c r="F260" s="210" t="s">
        <v>579</v>
      </c>
      <c r="G260" s="210"/>
      <c r="H260" s="187">
        <f>H261</f>
        <v>600000</v>
      </c>
    </row>
    <row r="261" spans="1:8" ht="32.450000000000003" customHeight="1" x14ac:dyDescent="0.3">
      <c r="A261" s="211"/>
      <c r="B261" s="209" t="s">
        <v>68</v>
      </c>
      <c r="C261" s="209">
        <v>992</v>
      </c>
      <c r="D261" s="210" t="s">
        <v>136</v>
      </c>
      <c r="E261" s="210" t="s">
        <v>133</v>
      </c>
      <c r="F261" s="210" t="s">
        <v>579</v>
      </c>
      <c r="G261" s="210" t="s">
        <v>67</v>
      </c>
      <c r="H261" s="187">
        <v>600000</v>
      </c>
    </row>
    <row r="262" spans="1:8" ht="79.900000000000006" customHeight="1" x14ac:dyDescent="0.3">
      <c r="A262" s="211"/>
      <c r="B262" s="209" t="s">
        <v>291</v>
      </c>
      <c r="C262" s="209">
        <v>992</v>
      </c>
      <c r="D262" s="210" t="s">
        <v>136</v>
      </c>
      <c r="E262" s="210" t="s">
        <v>133</v>
      </c>
      <c r="F262" s="210" t="s">
        <v>188</v>
      </c>
      <c r="G262" s="210"/>
      <c r="H262" s="187">
        <f>H263</f>
        <v>1155000</v>
      </c>
    </row>
    <row r="263" spans="1:8" ht="118.15" customHeight="1" x14ac:dyDescent="0.3">
      <c r="A263" s="211"/>
      <c r="B263" s="209" t="s">
        <v>605</v>
      </c>
      <c r="C263" s="209">
        <v>992</v>
      </c>
      <c r="D263" s="210" t="s">
        <v>136</v>
      </c>
      <c r="E263" s="210" t="s">
        <v>133</v>
      </c>
      <c r="F263" s="210" t="s">
        <v>604</v>
      </c>
      <c r="G263" s="210"/>
      <c r="H263" s="187">
        <f>H264</f>
        <v>1155000</v>
      </c>
    </row>
    <row r="264" spans="1:8" ht="32.450000000000003" customHeight="1" x14ac:dyDescent="0.3">
      <c r="A264" s="211"/>
      <c r="B264" s="209" t="s">
        <v>68</v>
      </c>
      <c r="C264" s="209">
        <v>992</v>
      </c>
      <c r="D264" s="210" t="s">
        <v>136</v>
      </c>
      <c r="E264" s="210" t="s">
        <v>133</v>
      </c>
      <c r="F264" s="210" t="s">
        <v>604</v>
      </c>
      <c r="G264" s="210" t="s">
        <v>67</v>
      </c>
      <c r="H264" s="187">
        <v>1155000</v>
      </c>
    </row>
    <row r="265" spans="1:8" ht="23.45" customHeight="1" x14ac:dyDescent="0.3">
      <c r="A265" s="211"/>
      <c r="B265" s="209" t="s">
        <v>392</v>
      </c>
      <c r="C265" s="209">
        <v>992</v>
      </c>
      <c r="D265" s="210" t="s">
        <v>136</v>
      </c>
      <c r="E265" s="210" t="s">
        <v>124</v>
      </c>
      <c r="F265" s="210"/>
      <c r="G265" s="210"/>
      <c r="H265" s="187">
        <f>H266</f>
        <v>20606170</v>
      </c>
    </row>
    <row r="266" spans="1:8" ht="98.45" customHeight="1" x14ac:dyDescent="0.3">
      <c r="A266" s="211"/>
      <c r="B266" s="209" t="s">
        <v>581</v>
      </c>
      <c r="C266" s="209">
        <v>992</v>
      </c>
      <c r="D266" s="210" t="s">
        <v>136</v>
      </c>
      <c r="E266" s="210" t="s">
        <v>124</v>
      </c>
      <c r="F266" s="210" t="s">
        <v>580</v>
      </c>
      <c r="G266" s="210"/>
      <c r="H266" s="187">
        <f>H267</f>
        <v>20606170</v>
      </c>
    </row>
    <row r="267" spans="1:8" ht="56.25" x14ac:dyDescent="0.3">
      <c r="A267" s="208"/>
      <c r="B267" s="209" t="s">
        <v>335</v>
      </c>
      <c r="C267" s="209">
        <v>992</v>
      </c>
      <c r="D267" s="210" t="s">
        <v>136</v>
      </c>
      <c r="E267" s="210" t="s">
        <v>124</v>
      </c>
      <c r="F267" s="210" t="s">
        <v>582</v>
      </c>
      <c r="G267" s="210"/>
      <c r="H267" s="187">
        <f>H270+H268+H274</f>
        <v>20606170</v>
      </c>
    </row>
    <row r="268" spans="1:8" ht="58.9" customHeight="1" x14ac:dyDescent="0.3">
      <c r="A268" s="208"/>
      <c r="B268" s="209" t="s">
        <v>584</v>
      </c>
      <c r="C268" s="209">
        <v>992</v>
      </c>
      <c r="D268" s="210" t="s">
        <v>136</v>
      </c>
      <c r="E268" s="210" t="s">
        <v>124</v>
      </c>
      <c r="F268" s="210" t="s">
        <v>583</v>
      </c>
      <c r="G268" s="210"/>
      <c r="H268" s="187">
        <f>H269</f>
        <v>20606170</v>
      </c>
    </row>
    <row r="269" spans="1:8" ht="33" customHeight="1" x14ac:dyDescent="0.3">
      <c r="A269" s="208"/>
      <c r="B269" s="209" t="s">
        <v>68</v>
      </c>
      <c r="C269" s="209">
        <v>992</v>
      </c>
      <c r="D269" s="210" t="s">
        <v>136</v>
      </c>
      <c r="E269" s="210" t="s">
        <v>124</v>
      </c>
      <c r="F269" s="210" t="s">
        <v>385</v>
      </c>
      <c r="G269" s="210" t="s">
        <v>67</v>
      </c>
      <c r="H269" s="187">
        <f>8242470+12363700</f>
        <v>20606170</v>
      </c>
    </row>
    <row r="270" spans="1:8" ht="131.25" hidden="1" x14ac:dyDescent="0.3">
      <c r="A270" s="211"/>
      <c r="B270" s="209" t="s">
        <v>70</v>
      </c>
      <c r="C270" s="209">
        <v>992</v>
      </c>
      <c r="D270" s="210" t="s">
        <v>136</v>
      </c>
      <c r="E270" s="210" t="s">
        <v>133</v>
      </c>
      <c r="F270" s="210" t="s">
        <v>62</v>
      </c>
      <c r="G270" s="210"/>
      <c r="H270" s="187">
        <f>H271</f>
        <v>0</v>
      </c>
    </row>
    <row r="271" spans="1:8" ht="37.5" hidden="1" x14ac:dyDescent="0.3">
      <c r="A271" s="211"/>
      <c r="B271" s="209" t="s">
        <v>68</v>
      </c>
      <c r="C271" s="209">
        <v>992</v>
      </c>
      <c r="D271" s="210" t="s">
        <v>136</v>
      </c>
      <c r="E271" s="210" t="s">
        <v>133</v>
      </c>
      <c r="F271" s="210" t="s">
        <v>62</v>
      </c>
      <c r="G271" s="210" t="s">
        <v>67</v>
      </c>
      <c r="H271" s="187">
        <v>0</v>
      </c>
    </row>
    <row r="272" spans="1:8" ht="131.25" hidden="1" x14ac:dyDescent="0.3">
      <c r="A272" s="211"/>
      <c r="B272" s="209" t="s">
        <v>70</v>
      </c>
      <c r="C272" s="209">
        <v>992</v>
      </c>
      <c r="D272" s="210" t="s">
        <v>136</v>
      </c>
      <c r="E272" s="210" t="s">
        <v>133</v>
      </c>
      <c r="F272" s="210" t="s">
        <v>69</v>
      </c>
      <c r="G272" s="210"/>
      <c r="H272" s="187">
        <f>H273</f>
        <v>0</v>
      </c>
    </row>
    <row r="273" spans="1:8" ht="37.9" hidden="1" customHeight="1" x14ac:dyDescent="0.3">
      <c r="A273" s="211"/>
      <c r="B273" s="209" t="s">
        <v>68</v>
      </c>
      <c r="C273" s="209">
        <v>992</v>
      </c>
      <c r="D273" s="210" t="s">
        <v>136</v>
      </c>
      <c r="E273" s="210" t="s">
        <v>133</v>
      </c>
      <c r="F273" s="210" t="s">
        <v>69</v>
      </c>
      <c r="G273" s="210" t="s">
        <v>67</v>
      </c>
      <c r="H273" s="187">
        <v>0</v>
      </c>
    </row>
    <row r="274" spans="1:8" ht="58.9" hidden="1" customHeight="1" x14ac:dyDescent="0.3">
      <c r="A274" s="211"/>
      <c r="B274" s="209" t="s">
        <v>335</v>
      </c>
      <c r="C274" s="209">
        <v>992</v>
      </c>
      <c r="D274" s="210" t="s">
        <v>136</v>
      </c>
      <c r="E274" s="210" t="s">
        <v>124</v>
      </c>
      <c r="F274" s="210" t="s">
        <v>386</v>
      </c>
      <c r="G274" s="210"/>
      <c r="H274" s="187">
        <f>H275</f>
        <v>0</v>
      </c>
    </row>
    <row r="275" spans="1:8" ht="34.9" hidden="1" customHeight="1" x14ac:dyDescent="0.3">
      <c r="A275" s="211"/>
      <c r="B275" s="209" t="s">
        <v>68</v>
      </c>
      <c r="C275" s="209">
        <v>992</v>
      </c>
      <c r="D275" s="210" t="s">
        <v>136</v>
      </c>
      <c r="E275" s="210" t="s">
        <v>124</v>
      </c>
      <c r="F275" s="210" t="s">
        <v>386</v>
      </c>
      <c r="G275" s="210" t="s">
        <v>67</v>
      </c>
      <c r="H275" s="187">
        <v>0</v>
      </c>
    </row>
    <row r="276" spans="1:8" ht="36.6" customHeight="1" x14ac:dyDescent="0.3">
      <c r="A276" s="233"/>
      <c r="B276" s="234" t="s">
        <v>146</v>
      </c>
      <c r="C276" s="234">
        <v>992</v>
      </c>
      <c r="D276" s="245" t="s">
        <v>129</v>
      </c>
      <c r="E276" s="245" t="s">
        <v>78</v>
      </c>
      <c r="F276" s="245"/>
      <c r="G276" s="245"/>
      <c r="H276" s="206">
        <f t="shared" ref="H276:H281" si="0">H277</f>
        <v>2500000</v>
      </c>
    </row>
    <row r="277" spans="1:8" ht="20.25" customHeight="1" x14ac:dyDescent="0.3">
      <c r="A277" s="208"/>
      <c r="B277" s="209" t="s">
        <v>156</v>
      </c>
      <c r="C277" s="209">
        <v>992</v>
      </c>
      <c r="D277" s="210" t="s">
        <v>129</v>
      </c>
      <c r="E277" s="210" t="s">
        <v>121</v>
      </c>
      <c r="F277" s="210"/>
      <c r="G277" s="210"/>
      <c r="H277" s="187">
        <f t="shared" si="0"/>
        <v>2500000</v>
      </c>
    </row>
    <row r="278" spans="1:8" ht="36.75" customHeight="1" x14ac:dyDescent="0.3">
      <c r="A278" s="211"/>
      <c r="B278" s="209" t="s">
        <v>585</v>
      </c>
      <c r="C278" s="209">
        <v>992</v>
      </c>
      <c r="D278" s="210" t="s">
        <v>129</v>
      </c>
      <c r="E278" s="210" t="s">
        <v>121</v>
      </c>
      <c r="F278" s="210" t="s">
        <v>100</v>
      </c>
      <c r="G278" s="210"/>
      <c r="H278" s="187">
        <f t="shared" si="0"/>
        <v>2500000</v>
      </c>
    </row>
    <row r="279" spans="1:8" ht="43.15" customHeight="1" x14ac:dyDescent="0.3">
      <c r="A279" s="211"/>
      <c r="B279" s="209" t="s">
        <v>586</v>
      </c>
      <c r="C279" s="209">
        <v>992</v>
      </c>
      <c r="D279" s="210" t="s">
        <v>129</v>
      </c>
      <c r="E279" s="210" t="s">
        <v>121</v>
      </c>
      <c r="F279" s="210" t="s">
        <v>587</v>
      </c>
      <c r="G279" s="210"/>
      <c r="H279" s="187">
        <f t="shared" si="0"/>
        <v>2500000</v>
      </c>
    </row>
    <row r="280" spans="1:8" ht="43.15" customHeight="1" x14ac:dyDescent="0.3">
      <c r="A280" s="211"/>
      <c r="B280" s="209" t="s">
        <v>237</v>
      </c>
      <c r="C280" s="209">
        <v>992</v>
      </c>
      <c r="D280" s="210" t="s">
        <v>129</v>
      </c>
      <c r="E280" s="210" t="s">
        <v>121</v>
      </c>
      <c r="F280" s="210" t="s">
        <v>588</v>
      </c>
      <c r="G280" s="210"/>
      <c r="H280" s="187">
        <f t="shared" si="0"/>
        <v>2500000</v>
      </c>
    </row>
    <row r="281" spans="1:8" ht="57.6" customHeight="1" x14ac:dyDescent="0.3">
      <c r="A281" s="211"/>
      <c r="B281" s="209" t="s">
        <v>590</v>
      </c>
      <c r="C281" s="209">
        <v>992</v>
      </c>
      <c r="D281" s="210" t="s">
        <v>129</v>
      </c>
      <c r="E281" s="210" t="s">
        <v>121</v>
      </c>
      <c r="F281" s="210" t="s">
        <v>589</v>
      </c>
      <c r="G281" s="210"/>
      <c r="H281" s="187">
        <f t="shared" si="0"/>
        <v>2500000</v>
      </c>
    </row>
    <row r="282" spans="1:8" ht="56.45" customHeight="1" x14ac:dyDescent="0.3">
      <c r="A282" s="211"/>
      <c r="B282" s="209" t="s">
        <v>224</v>
      </c>
      <c r="C282" s="209">
        <v>992</v>
      </c>
      <c r="D282" s="210" t="s">
        <v>129</v>
      </c>
      <c r="E282" s="210" t="s">
        <v>121</v>
      </c>
      <c r="F282" s="210" t="s">
        <v>589</v>
      </c>
      <c r="G282" s="210" t="s">
        <v>223</v>
      </c>
      <c r="H282" s="187">
        <v>2500000</v>
      </c>
    </row>
    <row r="283" spans="1:8" ht="18.75" hidden="1" x14ac:dyDescent="0.3">
      <c r="A283" s="211"/>
      <c r="B283" s="209" t="s">
        <v>468</v>
      </c>
      <c r="C283" s="209">
        <v>992</v>
      </c>
      <c r="D283" s="210" t="s">
        <v>129</v>
      </c>
      <c r="E283" s="210" t="s">
        <v>123</v>
      </c>
      <c r="F283" s="210"/>
      <c r="G283" s="210"/>
      <c r="H283" s="187">
        <f>H284+H286</f>
        <v>0</v>
      </c>
    </row>
    <row r="284" spans="1:8" ht="24" hidden="1" customHeight="1" x14ac:dyDescent="0.3">
      <c r="A284" s="211"/>
      <c r="B284" s="209" t="s">
        <v>470</v>
      </c>
      <c r="C284" s="209">
        <v>992</v>
      </c>
      <c r="D284" s="210" t="s">
        <v>129</v>
      </c>
      <c r="E284" s="210" t="s">
        <v>123</v>
      </c>
      <c r="F284" s="210" t="s">
        <v>469</v>
      </c>
      <c r="G284" s="210"/>
      <c r="H284" s="187">
        <f>H285</f>
        <v>0</v>
      </c>
    </row>
    <row r="285" spans="1:8" ht="93.75" hidden="1" x14ac:dyDescent="0.3">
      <c r="A285" s="211"/>
      <c r="B285" s="209" t="s">
        <v>23</v>
      </c>
      <c r="C285" s="209">
        <v>992</v>
      </c>
      <c r="D285" s="210" t="s">
        <v>129</v>
      </c>
      <c r="E285" s="210" t="s">
        <v>123</v>
      </c>
      <c r="F285" s="210" t="s">
        <v>469</v>
      </c>
      <c r="G285" s="210" t="s">
        <v>230</v>
      </c>
      <c r="H285" s="187">
        <v>0</v>
      </c>
    </row>
    <row r="286" spans="1:8" ht="75" hidden="1" x14ac:dyDescent="0.3">
      <c r="A286" s="211"/>
      <c r="B286" s="209" t="s">
        <v>470</v>
      </c>
      <c r="C286" s="209">
        <v>992</v>
      </c>
      <c r="D286" s="210" t="s">
        <v>129</v>
      </c>
      <c r="E286" s="210" t="s">
        <v>123</v>
      </c>
      <c r="F286" s="210" t="s">
        <v>475</v>
      </c>
      <c r="G286" s="210"/>
      <c r="H286" s="187">
        <f>H287</f>
        <v>0</v>
      </c>
    </row>
    <row r="287" spans="1:8" ht="93.75" hidden="1" x14ac:dyDescent="0.3">
      <c r="A287" s="211"/>
      <c r="B287" s="209" t="s">
        <v>23</v>
      </c>
      <c r="C287" s="209">
        <v>992</v>
      </c>
      <c r="D287" s="210" t="s">
        <v>129</v>
      </c>
      <c r="E287" s="210" t="s">
        <v>123</v>
      </c>
      <c r="F287" s="210" t="s">
        <v>475</v>
      </c>
      <c r="G287" s="210" t="s">
        <v>230</v>
      </c>
      <c r="H287" s="187">
        <f>376300-376300</f>
        <v>0</v>
      </c>
    </row>
    <row r="288" spans="1:8" ht="0.6" customHeight="1" x14ac:dyDescent="0.3">
      <c r="A288" s="237"/>
      <c r="B288" s="234" t="s">
        <v>158</v>
      </c>
      <c r="C288" s="234">
        <v>992</v>
      </c>
      <c r="D288" s="245" t="s">
        <v>128</v>
      </c>
      <c r="E288" s="245" t="s">
        <v>78</v>
      </c>
      <c r="F288" s="245"/>
      <c r="G288" s="245"/>
      <c r="H288" s="206">
        <f>H289</f>
        <v>0</v>
      </c>
    </row>
    <row r="289" spans="1:8" ht="48.6" hidden="1" customHeight="1" x14ac:dyDescent="0.3">
      <c r="A289" s="247"/>
      <c r="B289" s="209" t="s">
        <v>159</v>
      </c>
      <c r="C289" s="209">
        <v>992</v>
      </c>
      <c r="D289" s="210" t="s">
        <v>128</v>
      </c>
      <c r="E289" s="210" t="s">
        <v>124</v>
      </c>
      <c r="F289" s="210"/>
      <c r="G289" s="210"/>
      <c r="H289" s="187">
        <f>H290</f>
        <v>0</v>
      </c>
    </row>
    <row r="290" spans="1:8" ht="51" hidden="1" customHeight="1" x14ac:dyDescent="0.3">
      <c r="A290" s="237"/>
      <c r="B290" s="209" t="s">
        <v>439</v>
      </c>
      <c r="C290" s="209">
        <v>992</v>
      </c>
      <c r="D290" s="210" t="s">
        <v>128</v>
      </c>
      <c r="E290" s="210" t="s">
        <v>124</v>
      </c>
      <c r="F290" s="210" t="s">
        <v>197</v>
      </c>
      <c r="G290" s="210"/>
      <c r="H290" s="187">
        <f>H291</f>
        <v>0</v>
      </c>
    </row>
    <row r="291" spans="1:8" ht="36" hidden="1" customHeight="1" x14ac:dyDescent="0.3">
      <c r="A291" s="237"/>
      <c r="B291" s="209" t="s">
        <v>333</v>
      </c>
      <c r="C291" s="209">
        <v>992</v>
      </c>
      <c r="D291" s="210" t="s">
        <v>128</v>
      </c>
      <c r="E291" s="210" t="s">
        <v>124</v>
      </c>
      <c r="F291" s="210" t="s">
        <v>101</v>
      </c>
      <c r="G291" s="210"/>
      <c r="H291" s="187">
        <f>H292</f>
        <v>0</v>
      </c>
    </row>
    <row r="292" spans="1:8" ht="66.599999999999994" hidden="1" customHeight="1" x14ac:dyDescent="0.3">
      <c r="A292" s="237"/>
      <c r="B292" s="209" t="s">
        <v>333</v>
      </c>
      <c r="C292" s="209">
        <v>992</v>
      </c>
      <c r="D292" s="210" t="s">
        <v>128</v>
      </c>
      <c r="E292" s="210" t="s">
        <v>124</v>
      </c>
      <c r="F292" s="210" t="s">
        <v>388</v>
      </c>
      <c r="G292" s="210"/>
      <c r="H292" s="187">
        <f>H293</f>
        <v>0</v>
      </c>
    </row>
    <row r="293" spans="1:8" ht="70.900000000000006" hidden="1" customHeight="1" x14ac:dyDescent="0.3">
      <c r="A293" s="237"/>
      <c r="B293" s="209" t="s">
        <v>224</v>
      </c>
      <c r="C293" s="209">
        <v>992</v>
      </c>
      <c r="D293" s="210" t="s">
        <v>128</v>
      </c>
      <c r="E293" s="210" t="s">
        <v>124</v>
      </c>
      <c r="F293" s="210" t="s">
        <v>388</v>
      </c>
      <c r="G293" s="210" t="s">
        <v>223</v>
      </c>
      <c r="H293" s="187">
        <v>0</v>
      </c>
    </row>
    <row r="294" spans="1:8" ht="59.45" hidden="1" customHeight="1" x14ac:dyDescent="0.3">
      <c r="A294" s="237"/>
      <c r="B294" s="234" t="s">
        <v>276</v>
      </c>
      <c r="C294" s="234">
        <v>992</v>
      </c>
      <c r="D294" s="245" t="s">
        <v>131</v>
      </c>
      <c r="E294" s="245" t="s">
        <v>78</v>
      </c>
      <c r="F294" s="245"/>
      <c r="G294" s="245"/>
      <c r="H294" s="206">
        <f>H295</f>
        <v>0</v>
      </c>
    </row>
    <row r="295" spans="1:8" ht="54" hidden="1" customHeight="1" x14ac:dyDescent="0.3">
      <c r="A295" s="237"/>
      <c r="B295" s="209" t="s">
        <v>277</v>
      </c>
      <c r="C295" s="209">
        <v>992</v>
      </c>
      <c r="D295" s="210" t="s">
        <v>131</v>
      </c>
      <c r="E295" s="210" t="s">
        <v>121</v>
      </c>
      <c r="F295" s="210"/>
      <c r="G295" s="210"/>
      <c r="H295" s="187">
        <f>H296</f>
        <v>0</v>
      </c>
    </row>
    <row r="296" spans="1:8" ht="27" hidden="1" customHeight="1" x14ac:dyDescent="0.3">
      <c r="A296" s="237"/>
      <c r="B296" s="209" t="s">
        <v>268</v>
      </c>
      <c r="C296" s="209">
        <v>992</v>
      </c>
      <c r="D296" s="210" t="s">
        <v>131</v>
      </c>
      <c r="E296" s="210" t="s">
        <v>121</v>
      </c>
      <c r="F296" s="210" t="s">
        <v>269</v>
      </c>
      <c r="G296" s="210"/>
      <c r="H296" s="187">
        <f>H297</f>
        <v>0</v>
      </c>
    </row>
    <row r="297" spans="1:8" ht="27" hidden="1" customHeight="1" x14ac:dyDescent="0.3">
      <c r="A297" s="237"/>
      <c r="B297" s="209" t="s">
        <v>270</v>
      </c>
      <c r="C297" s="209">
        <v>992</v>
      </c>
      <c r="D297" s="210" t="s">
        <v>131</v>
      </c>
      <c r="E297" s="210" t="s">
        <v>121</v>
      </c>
      <c r="F297" s="210" t="s">
        <v>271</v>
      </c>
      <c r="G297" s="210"/>
      <c r="H297" s="187">
        <f>H298</f>
        <v>0</v>
      </c>
    </row>
    <row r="298" spans="1:8" ht="29.45" hidden="1" customHeight="1" x14ac:dyDescent="0.3">
      <c r="A298" s="237"/>
      <c r="B298" s="209" t="s">
        <v>272</v>
      </c>
      <c r="C298" s="209">
        <v>992</v>
      </c>
      <c r="D298" s="210" t="s">
        <v>131</v>
      </c>
      <c r="E298" s="210" t="s">
        <v>121</v>
      </c>
      <c r="F298" s="210" t="s">
        <v>273</v>
      </c>
      <c r="G298" s="210"/>
      <c r="H298" s="187">
        <f>H299</f>
        <v>0</v>
      </c>
    </row>
    <row r="299" spans="1:8" ht="31.15" hidden="1" customHeight="1" x14ac:dyDescent="0.3">
      <c r="A299" s="237"/>
      <c r="B299" s="209" t="s">
        <v>274</v>
      </c>
      <c r="C299" s="209">
        <v>992</v>
      </c>
      <c r="D299" s="210" t="s">
        <v>131</v>
      </c>
      <c r="E299" s="210" t="s">
        <v>121</v>
      </c>
      <c r="F299" s="210" t="s">
        <v>273</v>
      </c>
      <c r="G299" s="210" t="s">
        <v>275</v>
      </c>
      <c r="H299" s="187">
        <v>0</v>
      </c>
    </row>
    <row r="300" spans="1:8" ht="27.6" customHeight="1" x14ac:dyDescent="0.3">
      <c r="A300" s="220"/>
      <c r="B300" s="223"/>
      <c r="C300" s="189"/>
      <c r="D300" s="194"/>
      <c r="F300" s="195"/>
      <c r="H300" s="248"/>
    </row>
    <row r="301" spans="1:8" ht="18.75" customHeight="1" x14ac:dyDescent="0.25">
      <c r="A301" s="273" t="s">
        <v>651</v>
      </c>
      <c r="B301" s="273"/>
      <c r="C301" s="189"/>
      <c r="D301" s="194"/>
      <c r="F301" s="195"/>
    </row>
    <row r="302" spans="1:8" ht="35.25" customHeight="1" x14ac:dyDescent="0.3">
      <c r="A302" s="273"/>
      <c r="B302" s="273"/>
      <c r="C302" s="189"/>
      <c r="D302" s="194"/>
      <c r="F302" s="195"/>
      <c r="H302" s="225" t="s">
        <v>652</v>
      </c>
    </row>
    <row r="303" spans="1:8" ht="0.75" customHeight="1" x14ac:dyDescent="0.25">
      <c r="A303" s="273"/>
      <c r="B303" s="273"/>
      <c r="C303" s="189"/>
      <c r="D303" s="194"/>
      <c r="F303" s="195"/>
    </row>
    <row r="304" spans="1:8" x14ac:dyDescent="0.25">
      <c r="A304" s="188"/>
      <c r="B304" s="189"/>
      <c r="C304" s="189"/>
      <c r="D304" s="194"/>
      <c r="F304" s="195"/>
    </row>
    <row r="305" spans="1:8" ht="18.75" customHeight="1" x14ac:dyDescent="0.25">
      <c r="A305" s="273"/>
      <c r="B305" s="273"/>
      <c r="C305" s="189"/>
      <c r="D305" s="194"/>
      <c r="F305" s="195"/>
    </row>
    <row r="306" spans="1:8" ht="34.15" customHeight="1" x14ac:dyDescent="0.3">
      <c r="A306" s="273"/>
      <c r="B306" s="273"/>
      <c r="C306" s="189"/>
      <c r="D306" s="194"/>
      <c r="F306" s="195"/>
      <c r="G306" s="282"/>
      <c r="H306" s="283"/>
    </row>
    <row r="307" spans="1:8" hidden="1" x14ac:dyDescent="0.25">
      <c r="A307" s="273"/>
      <c r="B307" s="273"/>
    </row>
    <row r="308" spans="1:8" x14ac:dyDescent="0.25">
      <c r="A308" s="188"/>
      <c r="B308" s="189"/>
    </row>
    <row r="309" spans="1:8" x14ac:dyDescent="0.25">
      <c r="A309" s="188"/>
      <c r="B309" s="189"/>
    </row>
    <row r="310" spans="1:8" x14ac:dyDescent="0.25">
      <c r="A310" s="188"/>
      <c r="B310" s="189"/>
    </row>
    <row r="311" spans="1:8" x14ac:dyDescent="0.25">
      <c r="A311" s="188"/>
      <c r="B311" s="189"/>
    </row>
    <row r="312" spans="1:8" x14ac:dyDescent="0.25">
      <c r="A312" s="188"/>
      <c r="B312" s="189"/>
    </row>
    <row r="313" spans="1:8" x14ac:dyDescent="0.25">
      <c r="A313" s="188"/>
      <c r="B313" s="189"/>
    </row>
    <row r="314" spans="1:8" x14ac:dyDescent="0.25">
      <c r="A314" s="188"/>
      <c r="B314" s="189"/>
    </row>
    <row r="315" spans="1:8" x14ac:dyDescent="0.25">
      <c r="A315" s="188"/>
      <c r="B315" s="189"/>
    </row>
    <row r="316" spans="1:8" x14ac:dyDescent="0.25">
      <c r="A316" s="188"/>
      <c r="B316" s="189"/>
    </row>
    <row r="317" spans="1:8" x14ac:dyDescent="0.25">
      <c r="A317" s="188"/>
      <c r="B317" s="189"/>
    </row>
    <row r="318" spans="1:8" x14ac:dyDescent="0.25">
      <c r="A318" s="188"/>
      <c r="B318" s="189"/>
    </row>
    <row r="319" spans="1:8" x14ac:dyDescent="0.25">
      <c r="A319" s="188"/>
      <c r="B319" s="189"/>
    </row>
    <row r="320" spans="1:8" x14ac:dyDescent="0.25">
      <c r="A320" s="188"/>
      <c r="B320" s="189"/>
    </row>
    <row r="321" spans="1:2" x14ac:dyDescent="0.25">
      <c r="A321" s="188"/>
      <c r="B321" s="189"/>
    </row>
    <row r="322" spans="1:2" x14ac:dyDescent="0.25">
      <c r="A322" s="188"/>
      <c r="B322" s="189"/>
    </row>
  </sheetData>
  <mergeCells count="15">
    <mergeCell ref="F1:H1"/>
    <mergeCell ref="A305:B307"/>
    <mergeCell ref="G306:H306"/>
    <mergeCell ref="C2:H2"/>
    <mergeCell ref="C3:H3"/>
    <mergeCell ref="A301:B303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0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workbookViewId="0">
      <selection activeCell="C37" sqref="C37"/>
    </sheetView>
  </sheetViews>
  <sheetFormatPr defaultColWidth="9.140625" defaultRowHeight="18.75" x14ac:dyDescent="0.3"/>
  <cols>
    <col min="1" max="1" width="33.5703125" style="8" customWidth="1"/>
    <col min="2" max="2" width="41.5703125" style="8" customWidth="1"/>
    <col min="3" max="3" width="27.28515625" style="8" customWidth="1"/>
    <col min="4" max="4" width="15.42578125" style="8" bestFit="1" customWidth="1"/>
    <col min="5" max="16384" width="9.140625" style="8"/>
  </cols>
  <sheetData>
    <row r="1" spans="1:7" x14ac:dyDescent="0.3">
      <c r="B1" s="299" t="s">
        <v>407</v>
      </c>
      <c r="C1" s="300"/>
      <c r="D1" s="67"/>
      <c r="E1" s="67"/>
      <c r="F1" s="67"/>
      <c r="G1" s="67"/>
    </row>
    <row r="2" spans="1:7" ht="228.75" customHeight="1" x14ac:dyDescent="0.3">
      <c r="B2" s="301" t="s">
        <v>654</v>
      </c>
      <c r="C2" s="302"/>
      <c r="D2" s="67"/>
      <c r="E2" s="67"/>
      <c r="F2" s="67"/>
      <c r="G2" s="67"/>
    </row>
    <row r="3" spans="1:7" ht="36.6" hidden="1" customHeight="1" x14ac:dyDescent="0.3">
      <c r="B3" s="304" t="s">
        <v>492</v>
      </c>
      <c r="C3" s="304"/>
      <c r="D3" s="67"/>
      <c r="E3" s="67"/>
      <c r="F3" s="67"/>
      <c r="G3" s="67"/>
    </row>
    <row r="4" spans="1:7" s="79" customFormat="1" ht="21" hidden="1" customHeight="1" x14ac:dyDescent="0.3">
      <c r="B4" s="305" t="s">
        <v>493</v>
      </c>
      <c r="C4" s="305"/>
      <c r="D4" s="77"/>
      <c r="E4" s="77"/>
      <c r="F4" s="77"/>
      <c r="G4" s="77"/>
    </row>
    <row r="5" spans="1:7" s="79" customFormat="1" ht="25.15" hidden="1" customHeight="1" x14ac:dyDescent="0.3">
      <c r="B5" s="306" t="s">
        <v>465</v>
      </c>
      <c r="C5" s="307"/>
      <c r="D5" s="68"/>
      <c r="E5" s="68"/>
      <c r="F5" s="68"/>
      <c r="G5" s="68"/>
    </row>
    <row r="6" spans="1:7" s="79" customFormat="1" ht="76.900000000000006" hidden="1" customHeight="1" x14ac:dyDescent="0.3">
      <c r="B6" s="308" t="s">
        <v>478</v>
      </c>
      <c r="C6" s="308"/>
      <c r="D6" s="80"/>
      <c r="E6" s="80"/>
      <c r="F6" s="80"/>
      <c r="G6" s="80"/>
    </row>
    <row r="7" spans="1:7" s="79" customFormat="1" ht="44.45" hidden="1" customHeight="1" x14ac:dyDescent="0.3">
      <c r="B7" s="306" t="s">
        <v>494</v>
      </c>
      <c r="C7" s="307"/>
      <c r="D7" s="69"/>
      <c r="E7" s="69"/>
      <c r="F7" s="69"/>
      <c r="G7" s="69"/>
    </row>
    <row r="8" spans="1:7" s="79" customFormat="1" ht="11.45" customHeight="1" x14ac:dyDescent="0.3">
      <c r="B8" s="78"/>
      <c r="C8" s="78"/>
    </row>
    <row r="9" spans="1:7" ht="39" customHeight="1" x14ac:dyDescent="0.3">
      <c r="A9" s="309" t="s">
        <v>612</v>
      </c>
      <c r="B9" s="310"/>
      <c r="C9" s="310"/>
    </row>
    <row r="10" spans="1:7" s="9" customFormat="1" ht="138.75" customHeight="1" x14ac:dyDescent="0.2">
      <c r="A10" s="311" t="s">
        <v>79</v>
      </c>
      <c r="B10" s="311" t="s">
        <v>254</v>
      </c>
      <c r="C10" s="311" t="s">
        <v>157</v>
      </c>
    </row>
    <row r="11" spans="1:7" s="9" customFormat="1" ht="24" customHeight="1" x14ac:dyDescent="0.2">
      <c r="A11" s="311"/>
      <c r="B11" s="311"/>
      <c r="C11" s="311"/>
    </row>
    <row r="12" spans="1:7" s="9" customFormat="1" ht="56.25" x14ac:dyDescent="0.2">
      <c r="A12" s="28" t="s">
        <v>173</v>
      </c>
      <c r="B12" s="29" t="s">
        <v>262</v>
      </c>
      <c r="C12" s="30">
        <f>SUM(C13,C16,C25)</f>
        <v>363069240.93000007</v>
      </c>
    </row>
    <row r="13" spans="1:7" s="9" customFormat="1" ht="54.75" customHeight="1" x14ac:dyDescent="0.2">
      <c r="A13" s="28" t="s">
        <v>303</v>
      </c>
      <c r="B13" s="29" t="s">
        <v>305</v>
      </c>
      <c r="C13" s="30">
        <f>C14+C15</f>
        <v>0</v>
      </c>
    </row>
    <row r="14" spans="1:7" s="9" customFormat="1" ht="96.75" customHeight="1" x14ac:dyDescent="0.2">
      <c r="A14" s="31" t="s">
        <v>302</v>
      </c>
      <c r="B14" s="10" t="s">
        <v>26</v>
      </c>
      <c r="C14" s="32">
        <f>№9!C13</f>
        <v>0</v>
      </c>
    </row>
    <row r="15" spans="1:7" s="9" customFormat="1" ht="93.75" x14ac:dyDescent="0.2">
      <c r="A15" s="31" t="s">
        <v>304</v>
      </c>
      <c r="B15" s="10" t="s">
        <v>409</v>
      </c>
      <c r="C15" s="32">
        <v>0</v>
      </c>
      <c r="D15" s="27"/>
    </row>
    <row r="16" spans="1:7" s="9" customFormat="1" ht="36.75" customHeight="1" x14ac:dyDescent="0.2">
      <c r="A16" s="28" t="s">
        <v>174</v>
      </c>
      <c r="B16" s="29" t="s">
        <v>175</v>
      </c>
      <c r="C16" s="30">
        <f>SUM(C20,C24)</f>
        <v>363069240.93000007</v>
      </c>
    </row>
    <row r="17" spans="1:4" ht="37.5" x14ac:dyDescent="0.3">
      <c r="A17" s="31" t="s">
        <v>176</v>
      </c>
      <c r="B17" s="10" t="s">
        <v>177</v>
      </c>
      <c r="C17" s="32">
        <f>C18</f>
        <v>-1190471800</v>
      </c>
    </row>
    <row r="18" spans="1:4" ht="37.5" x14ac:dyDescent="0.3">
      <c r="A18" s="31" t="s">
        <v>178</v>
      </c>
      <c r="B18" s="10" t="s">
        <v>179</v>
      </c>
      <c r="C18" s="32">
        <f>C19</f>
        <v>-1190471800</v>
      </c>
    </row>
    <row r="19" spans="1:4" ht="37.5" x14ac:dyDescent="0.3">
      <c r="A19" s="31" t="s">
        <v>180</v>
      </c>
      <c r="B19" s="10" t="s">
        <v>181</v>
      </c>
      <c r="C19" s="32">
        <f>C20</f>
        <v>-1190471800</v>
      </c>
    </row>
    <row r="20" spans="1:4" ht="56.25" x14ac:dyDescent="0.3">
      <c r="A20" s="31" t="s">
        <v>28</v>
      </c>
      <c r="B20" s="10" t="s">
        <v>27</v>
      </c>
      <c r="C20" s="32">
        <f>-(№1!C60+№9!C12)+C29+(-C25)</f>
        <v>-1190471800</v>
      </c>
    </row>
    <row r="21" spans="1:4" ht="37.5" x14ac:dyDescent="0.3">
      <c r="A21" s="31" t="s">
        <v>182</v>
      </c>
      <c r="B21" s="10" t="s">
        <v>183</v>
      </c>
      <c r="C21" s="32">
        <f>C22</f>
        <v>1553541040.9300001</v>
      </c>
    </row>
    <row r="22" spans="1:4" ht="37.5" x14ac:dyDescent="0.3">
      <c r="A22" s="31" t="s">
        <v>184</v>
      </c>
      <c r="B22" s="10" t="s">
        <v>185</v>
      </c>
      <c r="C22" s="32">
        <f>C23</f>
        <v>1553541040.9300001</v>
      </c>
    </row>
    <row r="23" spans="1:4" ht="37.5" x14ac:dyDescent="0.3">
      <c r="A23" s="31" t="s">
        <v>186</v>
      </c>
      <c r="B23" s="10" t="s">
        <v>187</v>
      </c>
      <c r="C23" s="32">
        <f>C24</f>
        <v>1553541040.9300001</v>
      </c>
    </row>
    <row r="24" spans="1:4" ht="56.25" x14ac:dyDescent="0.3">
      <c r="A24" s="31" t="s">
        <v>30</v>
      </c>
      <c r="B24" s="10" t="s">
        <v>29</v>
      </c>
      <c r="C24" s="32">
        <f>(№5!H14+№9!C16)+C31</f>
        <v>1553541040.9300001</v>
      </c>
      <c r="D24" s="33"/>
    </row>
    <row r="25" spans="1:4" ht="51" customHeight="1" x14ac:dyDescent="0.3">
      <c r="A25" s="34" t="s">
        <v>19</v>
      </c>
      <c r="B25" s="35" t="s">
        <v>20</v>
      </c>
      <c r="C25" s="36">
        <f>C28+C30+C26</f>
        <v>0</v>
      </c>
      <c r="D25" s="33"/>
    </row>
    <row r="26" spans="1:4" ht="75" hidden="1" x14ac:dyDescent="0.3">
      <c r="A26" s="11" t="s">
        <v>4</v>
      </c>
      <c r="B26" s="37" t="s">
        <v>5</v>
      </c>
      <c r="C26" s="38">
        <f>C27</f>
        <v>0</v>
      </c>
      <c r="D26" s="33"/>
    </row>
    <row r="27" spans="1:4" ht="30.75" hidden="1" customHeight="1" x14ac:dyDescent="0.3">
      <c r="A27" s="11" t="s">
        <v>249</v>
      </c>
      <c r="B27" s="37" t="s">
        <v>261</v>
      </c>
      <c r="C27" s="38">
        <v>0</v>
      </c>
      <c r="D27" s="33"/>
    </row>
    <row r="28" spans="1:4" ht="78" customHeight="1" x14ac:dyDescent="0.3">
      <c r="A28" s="11" t="s">
        <v>15</v>
      </c>
      <c r="B28" s="37" t="s">
        <v>16</v>
      </c>
      <c r="C28" s="38">
        <f>C29</f>
        <v>-23000000</v>
      </c>
      <c r="D28" s="33"/>
    </row>
    <row r="29" spans="1:4" ht="186" customHeight="1" x14ac:dyDescent="0.3">
      <c r="A29" s="11" t="s">
        <v>250</v>
      </c>
      <c r="B29" s="10" t="s">
        <v>31</v>
      </c>
      <c r="C29" s="32">
        <f>-№10!C17</f>
        <v>-23000000</v>
      </c>
      <c r="D29" s="33"/>
    </row>
    <row r="30" spans="1:4" ht="57" customHeight="1" x14ac:dyDescent="0.3">
      <c r="A30" s="11" t="s">
        <v>17</v>
      </c>
      <c r="B30" s="10" t="s">
        <v>18</v>
      </c>
      <c r="C30" s="32">
        <f>C31</f>
        <v>23000000</v>
      </c>
      <c r="D30" s="33"/>
    </row>
    <row r="31" spans="1:4" ht="105" customHeight="1" x14ac:dyDescent="0.3">
      <c r="A31" s="11" t="s">
        <v>251</v>
      </c>
      <c r="B31" s="10" t="s">
        <v>32</v>
      </c>
      <c r="C31" s="32">
        <f>№10!C11</f>
        <v>23000000</v>
      </c>
      <c r="D31" s="33"/>
    </row>
    <row r="32" spans="1:4" ht="18.75" customHeight="1" x14ac:dyDescent="0.3">
      <c r="A32" s="249" t="s">
        <v>651</v>
      </c>
      <c r="B32" s="4"/>
      <c r="C32" s="5"/>
    </row>
    <row r="33" spans="1:3" x14ac:dyDescent="0.3">
      <c r="A33" s="249"/>
      <c r="B33" s="4"/>
    </row>
    <row r="34" spans="1:3" x14ac:dyDescent="0.3">
      <c r="A34" s="249"/>
      <c r="B34" s="4"/>
      <c r="C34" s="5" t="s">
        <v>652</v>
      </c>
    </row>
    <row r="36" spans="1:3" x14ac:dyDescent="0.3">
      <c r="A36" s="303" t="s">
        <v>348</v>
      </c>
      <c r="B36" s="73"/>
      <c r="C36" s="73"/>
    </row>
    <row r="37" spans="1:3" x14ac:dyDescent="0.3">
      <c r="A37" s="303"/>
      <c r="B37" s="73"/>
      <c r="C37" s="73"/>
    </row>
    <row r="38" spans="1:3" x14ac:dyDescent="0.3">
      <c r="A38" s="303"/>
      <c r="B38" s="73"/>
      <c r="C38" s="74" t="s">
        <v>349</v>
      </c>
    </row>
  </sheetData>
  <mergeCells count="13">
    <mergeCell ref="B1:C1"/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opLeftCell="A10" zoomScale="155" zoomScaleNormal="155" workbookViewId="0">
      <selection activeCell="F7" sqref="F7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98" customFormat="1" ht="18.75" x14ac:dyDescent="0.3">
      <c r="A1" s="304"/>
      <c r="B1" s="312"/>
      <c r="C1" s="67"/>
      <c r="D1" s="106" t="s">
        <v>408</v>
      </c>
      <c r="E1" s="66"/>
      <c r="F1" s="67"/>
    </row>
    <row r="2" spans="1:12" s="98" customFormat="1" ht="112.9" customHeight="1" x14ac:dyDescent="0.3">
      <c r="A2" s="304"/>
      <c r="B2" s="312"/>
      <c r="C2" s="67"/>
      <c r="D2" s="106" t="s">
        <v>636</v>
      </c>
      <c r="E2" s="66"/>
      <c r="F2" s="67"/>
    </row>
    <row r="3" spans="1:12" s="98" customFormat="1" ht="18.75" x14ac:dyDescent="0.3">
      <c r="A3" s="305"/>
      <c r="B3" s="312"/>
      <c r="C3" s="67"/>
      <c r="D3" s="313" t="s">
        <v>382</v>
      </c>
      <c r="E3" s="314"/>
      <c r="F3" s="67"/>
    </row>
    <row r="4" spans="1:12" s="98" customFormat="1" ht="18.75" hidden="1" x14ac:dyDescent="0.3">
      <c r="A4" s="306"/>
      <c r="B4" s="312"/>
      <c r="C4" s="68"/>
      <c r="D4" s="318" t="s">
        <v>395</v>
      </c>
      <c r="E4" s="314"/>
      <c r="F4" s="68"/>
    </row>
    <row r="5" spans="1:12" s="98" customFormat="1" ht="18.75" hidden="1" x14ac:dyDescent="0.3">
      <c r="A5" s="308"/>
      <c r="B5" s="308"/>
      <c r="C5" s="72"/>
      <c r="D5" s="319" t="s">
        <v>389</v>
      </c>
      <c r="E5" s="319"/>
      <c r="F5" s="72"/>
    </row>
    <row r="6" spans="1:12" s="98" customFormat="1" ht="18.75" hidden="1" x14ac:dyDescent="0.3">
      <c r="A6" s="306"/>
      <c r="B6" s="312"/>
      <c r="C6" s="69"/>
      <c r="D6" s="318" t="s">
        <v>383</v>
      </c>
      <c r="E6" s="314"/>
      <c r="F6" s="69"/>
    </row>
    <row r="7" spans="1:12" ht="191.45" customHeight="1" x14ac:dyDescent="0.3">
      <c r="A7" s="325" t="s">
        <v>611</v>
      </c>
      <c r="B7" s="325"/>
      <c r="C7" s="325"/>
      <c r="D7" s="325"/>
      <c r="H7" s="320"/>
      <c r="I7" s="320"/>
      <c r="J7" s="320"/>
      <c r="K7" s="320"/>
      <c r="L7" s="320"/>
    </row>
    <row r="8" spans="1:12" ht="17.25" customHeight="1" x14ac:dyDescent="0.2">
      <c r="A8" s="12"/>
      <c r="D8" s="15" t="s">
        <v>112</v>
      </c>
    </row>
    <row r="9" spans="1:12" ht="12.75" customHeight="1" x14ac:dyDescent="0.2">
      <c r="A9" s="326" t="s">
        <v>39</v>
      </c>
      <c r="B9" s="327"/>
      <c r="C9" s="328"/>
      <c r="D9" s="311" t="s">
        <v>81</v>
      </c>
    </row>
    <row r="10" spans="1:12" ht="24.75" customHeight="1" x14ac:dyDescent="0.2">
      <c r="A10" s="329"/>
      <c r="B10" s="330"/>
      <c r="C10" s="331"/>
      <c r="D10" s="311"/>
    </row>
    <row r="11" spans="1:12" ht="18.75" x14ac:dyDescent="0.2">
      <c r="A11" s="332" t="s">
        <v>40</v>
      </c>
      <c r="B11" s="333"/>
      <c r="C11" s="334"/>
      <c r="D11" s="16" t="s">
        <v>240</v>
      </c>
    </row>
    <row r="12" spans="1:12" ht="42.6" customHeight="1" x14ac:dyDescent="0.2">
      <c r="A12" s="335" t="s">
        <v>630</v>
      </c>
      <c r="B12" s="336"/>
      <c r="C12" s="337"/>
      <c r="D12" s="39">
        <v>4000000</v>
      </c>
    </row>
    <row r="13" spans="1:12" ht="38.450000000000003" customHeight="1" x14ac:dyDescent="0.2">
      <c r="A13" s="335" t="s">
        <v>631</v>
      </c>
      <c r="B13" s="336"/>
      <c r="C13" s="337"/>
      <c r="D13" s="39">
        <v>1000000</v>
      </c>
    </row>
    <row r="14" spans="1:12" ht="26.45" customHeight="1" x14ac:dyDescent="0.2">
      <c r="A14" s="315" t="s">
        <v>632</v>
      </c>
      <c r="B14" s="316"/>
      <c r="C14" s="317"/>
      <c r="D14" s="39">
        <v>1000000</v>
      </c>
    </row>
    <row r="15" spans="1:12" ht="56.45" hidden="1" customHeight="1" x14ac:dyDescent="0.2">
      <c r="A15" s="321"/>
      <c r="B15" s="322"/>
      <c r="C15" s="323"/>
      <c r="D15" s="39"/>
    </row>
    <row r="16" spans="1:12" ht="82.9" hidden="1" customHeight="1" x14ac:dyDescent="0.2">
      <c r="A16" s="321"/>
      <c r="B16" s="322"/>
      <c r="C16" s="323"/>
      <c r="D16" s="39"/>
    </row>
    <row r="17" spans="1:6" ht="45" hidden="1" customHeight="1" x14ac:dyDescent="0.2">
      <c r="A17" s="321"/>
      <c r="B17" s="324"/>
      <c r="C17" s="75"/>
      <c r="D17" s="39"/>
    </row>
    <row r="18" spans="1:6" ht="18.75" x14ac:dyDescent="0.3">
      <c r="A18" s="101" t="s">
        <v>41</v>
      </c>
      <c r="B18" s="102"/>
      <c r="C18" s="103"/>
      <c r="D18" s="22">
        <f>SUM(D12:D17)</f>
        <v>6000000</v>
      </c>
      <c r="F18" s="104"/>
    </row>
    <row r="19" spans="1:6" ht="22.9" customHeight="1" x14ac:dyDescent="0.2"/>
    <row r="20" spans="1:6" ht="18.75" customHeight="1" x14ac:dyDescent="0.2">
      <c r="A20" s="249" t="s">
        <v>348</v>
      </c>
    </row>
    <row r="21" spans="1:6" ht="18.600000000000001" customHeight="1" x14ac:dyDescent="0.2">
      <c r="A21" s="249"/>
    </row>
    <row r="22" spans="1:6" ht="18.75" x14ac:dyDescent="0.3">
      <c r="A22" s="249"/>
      <c r="D22" s="5" t="s">
        <v>349</v>
      </c>
    </row>
    <row r="24" spans="1:6" x14ac:dyDescent="0.2">
      <c r="A24" s="249"/>
    </row>
    <row r="25" spans="1:6" x14ac:dyDescent="0.2">
      <c r="A25" s="249"/>
    </row>
    <row r="26" spans="1:6" ht="18.75" x14ac:dyDescent="0.3">
      <c r="A26" s="249"/>
      <c r="D26" s="5"/>
    </row>
  </sheetData>
  <mergeCells count="23"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0"/>
  <sheetViews>
    <sheetView workbookViewId="0">
      <selection activeCell="E7" sqref="E7:E8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338" t="s">
        <v>432</v>
      </c>
      <c r="D1" s="338"/>
      <c r="E1" s="338"/>
    </row>
    <row r="2" spans="1:5" ht="57" customHeight="1" x14ac:dyDescent="0.2">
      <c r="A2" s="40"/>
      <c r="B2" s="40"/>
      <c r="C2" s="339" t="s">
        <v>636</v>
      </c>
      <c r="D2" s="339"/>
      <c r="E2" s="339"/>
    </row>
    <row r="3" spans="1:5" ht="18.75" x14ac:dyDescent="0.2">
      <c r="A3" s="40"/>
      <c r="B3" s="40"/>
      <c r="C3" s="340" t="s">
        <v>411</v>
      </c>
      <c r="D3" s="340"/>
      <c r="E3" s="340"/>
    </row>
    <row r="4" spans="1:5" ht="74.45" customHeight="1" x14ac:dyDescent="0.2">
      <c r="A4" s="325" t="s">
        <v>615</v>
      </c>
      <c r="B4" s="325"/>
      <c r="C4" s="325"/>
      <c r="D4" s="325"/>
      <c r="E4" s="325"/>
    </row>
    <row r="5" spans="1:5" x14ac:dyDescent="0.2">
      <c r="A5" s="40"/>
      <c r="B5" s="12"/>
      <c r="C5" s="12"/>
      <c r="D5" s="40"/>
      <c r="E5" s="40"/>
    </row>
    <row r="6" spans="1:5" x14ac:dyDescent="0.2">
      <c r="A6" s="40"/>
      <c r="B6" s="12"/>
      <c r="C6" s="40"/>
      <c r="D6" s="40"/>
      <c r="E6" s="15" t="s">
        <v>112</v>
      </c>
    </row>
    <row r="7" spans="1:5" x14ac:dyDescent="0.2">
      <c r="A7" s="311" t="s">
        <v>113</v>
      </c>
      <c r="B7" s="326" t="s">
        <v>39</v>
      </c>
      <c r="C7" s="327"/>
      <c r="D7" s="328"/>
      <c r="E7" s="311" t="s">
        <v>81</v>
      </c>
    </row>
    <row r="8" spans="1:5" x14ac:dyDescent="0.2">
      <c r="A8" s="311"/>
      <c r="B8" s="329"/>
      <c r="C8" s="330"/>
      <c r="D8" s="331"/>
      <c r="E8" s="311"/>
    </row>
    <row r="9" spans="1:5" ht="18.75" x14ac:dyDescent="0.2">
      <c r="A9" s="16" t="s">
        <v>242</v>
      </c>
      <c r="B9" s="332" t="s">
        <v>40</v>
      </c>
      <c r="C9" s="333"/>
      <c r="D9" s="334"/>
      <c r="E9" s="16" t="s">
        <v>240</v>
      </c>
    </row>
    <row r="10" spans="1:5" ht="18.75" x14ac:dyDescent="0.3">
      <c r="A10" s="16" t="s">
        <v>242</v>
      </c>
      <c r="B10" s="344"/>
      <c r="C10" s="344"/>
      <c r="D10" s="344"/>
      <c r="E10" s="41">
        <v>0</v>
      </c>
    </row>
    <row r="11" spans="1:5" ht="18" hidden="1" customHeight="1" x14ac:dyDescent="0.3">
      <c r="A11" s="16" t="s">
        <v>40</v>
      </c>
      <c r="B11" s="344"/>
      <c r="C11" s="344"/>
      <c r="D11" s="344"/>
      <c r="E11" s="41">
        <v>0</v>
      </c>
    </row>
    <row r="12" spans="1:5" ht="54" hidden="1" customHeight="1" x14ac:dyDescent="0.3">
      <c r="A12" s="16" t="s">
        <v>240</v>
      </c>
      <c r="B12" s="344"/>
      <c r="C12" s="344"/>
      <c r="D12" s="344"/>
      <c r="E12" s="41">
        <v>0</v>
      </c>
    </row>
    <row r="13" spans="1:5" ht="36" hidden="1" customHeight="1" x14ac:dyDescent="0.3">
      <c r="A13" s="16" t="s">
        <v>241</v>
      </c>
      <c r="B13" s="344"/>
      <c r="C13" s="344"/>
      <c r="D13" s="344"/>
      <c r="E13" s="41">
        <v>0</v>
      </c>
    </row>
    <row r="14" spans="1:5" ht="38.450000000000003" hidden="1" customHeight="1" x14ac:dyDescent="0.3">
      <c r="A14" s="16" t="s">
        <v>118</v>
      </c>
      <c r="B14" s="344"/>
      <c r="C14" s="344"/>
      <c r="D14" s="344"/>
      <c r="E14" s="41">
        <v>0</v>
      </c>
    </row>
    <row r="15" spans="1:5" ht="18.75" x14ac:dyDescent="0.3">
      <c r="A15" s="18"/>
      <c r="B15" s="344" t="s">
        <v>343</v>
      </c>
      <c r="C15" s="344"/>
      <c r="D15" s="344"/>
      <c r="E15" s="100">
        <f>SUM(E10:E14)</f>
        <v>0</v>
      </c>
    </row>
    <row r="16" spans="1:5" x14ac:dyDescent="0.2">
      <c r="A16" s="341" t="s">
        <v>350</v>
      </c>
      <c r="B16" s="342"/>
      <c r="C16" s="343"/>
      <c r="D16" s="343"/>
    </row>
    <row r="17" spans="1:5" ht="31.15" customHeight="1" x14ac:dyDescent="0.3">
      <c r="A17" s="342"/>
      <c r="B17" s="342"/>
      <c r="C17" s="343"/>
      <c r="D17" s="343"/>
      <c r="E17" s="5" t="s">
        <v>349</v>
      </c>
    </row>
    <row r="18" spans="1:5" x14ac:dyDescent="0.2">
      <c r="A18" s="249"/>
      <c r="B18" s="249"/>
    </row>
    <row r="19" spans="1:5" x14ac:dyDescent="0.2">
      <c r="A19" s="249"/>
      <c r="B19" s="249"/>
    </row>
    <row r="20" spans="1:5" ht="18.75" x14ac:dyDescent="0.3">
      <c r="A20" s="249"/>
      <c r="B20" s="249"/>
      <c r="E20" s="5"/>
    </row>
  </sheetData>
  <mergeCells count="16">
    <mergeCell ref="A18:B20"/>
    <mergeCell ref="A7:A8"/>
    <mergeCell ref="B7:D8"/>
    <mergeCell ref="E7:E8"/>
    <mergeCell ref="B9:D9"/>
    <mergeCell ref="B10:D10"/>
    <mergeCell ref="B14:D14"/>
    <mergeCell ref="B11:D11"/>
    <mergeCell ref="B12:D12"/>
    <mergeCell ref="B13:D13"/>
    <mergeCell ref="B15:D15"/>
    <mergeCell ref="A4:E4"/>
    <mergeCell ref="C1:E1"/>
    <mergeCell ref="C2:E2"/>
    <mergeCell ref="C3:E3"/>
    <mergeCell ref="A16:D17"/>
  </mergeCells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7.5703125" style="12" customWidth="1"/>
    <col min="3" max="3" width="34" style="12" customWidth="1"/>
    <col min="4" max="16384" width="9.140625" style="12"/>
  </cols>
  <sheetData>
    <row r="1" spans="1:7" ht="18.75" x14ac:dyDescent="0.3">
      <c r="B1" s="109"/>
      <c r="C1" s="109" t="s">
        <v>637</v>
      </c>
    </row>
    <row r="2" spans="1:7" ht="76.900000000000006" customHeight="1" x14ac:dyDescent="0.3">
      <c r="B2" s="24"/>
      <c r="C2" s="3" t="s">
        <v>636</v>
      </c>
    </row>
    <row r="3" spans="1:7" ht="18.75" x14ac:dyDescent="0.3">
      <c r="A3" s="6"/>
      <c r="B3" s="346" t="s">
        <v>414</v>
      </c>
      <c r="C3" s="346"/>
      <c r="D3" s="4"/>
    </row>
    <row r="4" spans="1:7" ht="18.75" hidden="1" x14ac:dyDescent="0.3">
      <c r="A4" s="6"/>
      <c r="B4" s="25"/>
      <c r="C4" s="25"/>
      <c r="D4" s="4"/>
    </row>
    <row r="5" spans="1:7" ht="41.45" customHeight="1" x14ac:dyDescent="0.3">
      <c r="A5" s="320" t="s">
        <v>614</v>
      </c>
      <c r="B5" s="320"/>
      <c r="C5" s="320"/>
    </row>
    <row r="6" spans="1:7" ht="18.75" x14ac:dyDescent="0.2">
      <c r="A6" s="3"/>
      <c r="B6" s="42"/>
      <c r="C6" s="1"/>
    </row>
    <row r="7" spans="1:7" s="13" customFormat="1" ht="18.75" customHeight="1" x14ac:dyDescent="0.2">
      <c r="A7" s="347" t="s">
        <v>113</v>
      </c>
      <c r="B7" s="349" t="s">
        <v>114</v>
      </c>
      <c r="C7" s="347" t="s">
        <v>81</v>
      </c>
    </row>
    <row r="8" spans="1:7" s="13" customFormat="1" ht="37.5" customHeight="1" x14ac:dyDescent="0.2">
      <c r="A8" s="348"/>
      <c r="B8" s="350"/>
      <c r="C8" s="348"/>
      <c r="G8" s="43"/>
    </row>
    <row r="9" spans="1:7" ht="37.5" x14ac:dyDescent="0.2">
      <c r="A9" s="44">
        <v>1</v>
      </c>
      <c r="B9" s="45" t="s">
        <v>161</v>
      </c>
      <c r="C9" s="46">
        <v>0</v>
      </c>
    </row>
    <row r="10" spans="1:7" ht="56.25" x14ac:dyDescent="0.2">
      <c r="A10" s="44">
        <v>2</v>
      </c>
      <c r="B10" s="45" t="s">
        <v>162</v>
      </c>
      <c r="C10" s="47">
        <v>0</v>
      </c>
    </row>
    <row r="11" spans="1:7" ht="75" x14ac:dyDescent="0.2">
      <c r="A11" s="44">
        <v>3</v>
      </c>
      <c r="B11" s="45" t="s">
        <v>163</v>
      </c>
      <c r="C11" s="47">
        <v>0</v>
      </c>
    </row>
    <row r="12" spans="1:7" ht="37.5" x14ac:dyDescent="0.2">
      <c r="A12" s="44">
        <v>4</v>
      </c>
      <c r="B12" s="45" t="s">
        <v>164</v>
      </c>
      <c r="C12" s="47">
        <v>0</v>
      </c>
    </row>
    <row r="13" spans="1:7" ht="37.5" x14ac:dyDescent="0.2">
      <c r="A13" s="44">
        <v>5</v>
      </c>
      <c r="B13" s="45" t="s">
        <v>165</v>
      </c>
      <c r="C13" s="47">
        <v>0</v>
      </c>
    </row>
    <row r="14" spans="1:7" ht="56.25" x14ac:dyDescent="0.2">
      <c r="A14" s="44">
        <v>6</v>
      </c>
      <c r="B14" s="45" t="s">
        <v>166</v>
      </c>
      <c r="C14" s="47">
        <v>0</v>
      </c>
    </row>
    <row r="15" spans="1:7" ht="18.75" x14ac:dyDescent="0.2">
      <c r="A15" s="3"/>
      <c r="B15" s="42"/>
      <c r="C15" s="1"/>
    </row>
    <row r="16" spans="1:7" ht="18.75" x14ac:dyDescent="0.3">
      <c r="A16" s="345" t="s">
        <v>350</v>
      </c>
      <c r="B16" s="345"/>
      <c r="C16" s="5"/>
    </row>
    <row r="17" spans="1:3" ht="18.75" x14ac:dyDescent="0.3">
      <c r="A17" s="345"/>
      <c r="B17" s="345"/>
      <c r="C17" s="5" t="s">
        <v>349</v>
      </c>
    </row>
  </sheetData>
  <mergeCells count="6">
    <mergeCell ref="A16:B17"/>
    <mergeCell ref="B3:C3"/>
    <mergeCell ref="A5:C5"/>
    <mergeCell ref="A7:A8"/>
    <mergeCell ref="B7:B8"/>
    <mergeCell ref="C7:C8"/>
  </mergeCells>
  <pageMargins left="0.7" right="0.7" top="0.75" bottom="0.75" header="0.3" footer="0.3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8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35" style="12" customWidth="1"/>
    <col min="4" max="16384" width="9.140625" style="12"/>
  </cols>
  <sheetData>
    <row r="1" spans="1:7" ht="37.5" x14ac:dyDescent="0.3">
      <c r="B1" s="108"/>
      <c r="C1" s="110" t="s">
        <v>434</v>
      </c>
    </row>
    <row r="2" spans="1:7" ht="93.75" x14ac:dyDescent="0.3">
      <c r="B2" s="24" t="s">
        <v>638</v>
      </c>
      <c r="C2" s="107" t="s">
        <v>636</v>
      </c>
    </row>
    <row r="3" spans="1:7" ht="14.25" x14ac:dyDescent="0.3">
      <c r="B3" s="346" t="s">
        <v>416</v>
      </c>
      <c r="C3" s="352"/>
    </row>
    <row r="4" spans="1:7" ht="18.75" x14ac:dyDescent="0.3">
      <c r="A4" s="6"/>
      <c r="B4" s="353"/>
      <c r="C4" s="353"/>
      <c r="D4" s="4"/>
    </row>
    <row r="5" spans="1:7" ht="36.6" customHeight="1" x14ac:dyDescent="0.3">
      <c r="A5" s="320" t="s">
        <v>616</v>
      </c>
      <c r="B5" s="320"/>
      <c r="C5" s="320"/>
    </row>
    <row r="6" spans="1:7" ht="45" customHeight="1" x14ac:dyDescent="0.3">
      <c r="A6" s="354" t="s">
        <v>617</v>
      </c>
      <c r="B6" s="354"/>
      <c r="C6" s="354"/>
    </row>
    <row r="7" spans="1:7" ht="18.75" x14ac:dyDescent="0.3">
      <c r="A7" s="48"/>
      <c r="B7" s="48"/>
      <c r="C7" s="49" t="s">
        <v>169</v>
      </c>
    </row>
    <row r="8" spans="1:7" s="13" customFormat="1" ht="70.150000000000006" customHeight="1" x14ac:dyDescent="0.2">
      <c r="A8" s="311" t="s">
        <v>255</v>
      </c>
      <c r="B8" s="311"/>
      <c r="C8" s="26" t="s">
        <v>167</v>
      </c>
    </row>
    <row r="9" spans="1:7" s="13" customFormat="1" ht="75.599999999999994" customHeight="1" x14ac:dyDescent="0.2">
      <c r="A9" s="355" t="s">
        <v>256</v>
      </c>
      <c r="B9" s="355"/>
      <c r="C9" s="50">
        <f>C10</f>
        <v>23000000</v>
      </c>
      <c r="G9" s="43"/>
    </row>
    <row r="10" spans="1:7" s="13" customFormat="1" ht="161.44999999999999" customHeight="1" x14ac:dyDescent="0.2">
      <c r="A10" s="356" t="s">
        <v>267</v>
      </c>
      <c r="B10" s="356"/>
      <c r="C10" s="50">
        <v>23000000</v>
      </c>
      <c r="G10" s="43"/>
    </row>
    <row r="11" spans="1:7" ht="18.75" x14ac:dyDescent="0.2">
      <c r="A11" s="51"/>
      <c r="B11" s="52"/>
      <c r="C11" s="51"/>
    </row>
    <row r="12" spans="1:7" ht="58.15" customHeight="1" x14ac:dyDescent="0.3">
      <c r="A12" s="354" t="s">
        <v>618</v>
      </c>
      <c r="B12" s="354"/>
      <c r="C12" s="354"/>
    </row>
    <row r="13" spans="1:7" ht="18.75" x14ac:dyDescent="0.3">
      <c r="A13" s="48"/>
      <c r="B13" s="48"/>
      <c r="C13" s="49" t="s">
        <v>169</v>
      </c>
    </row>
    <row r="14" spans="1:7" ht="93.75" x14ac:dyDescent="0.2">
      <c r="A14" s="357" t="s">
        <v>13</v>
      </c>
      <c r="B14" s="358"/>
      <c r="C14" s="26" t="s">
        <v>168</v>
      </c>
    </row>
    <row r="15" spans="1:7" ht="81" customHeight="1" x14ac:dyDescent="0.2">
      <c r="A15" s="355" t="s">
        <v>14</v>
      </c>
      <c r="B15" s="355"/>
      <c r="C15" s="53">
        <v>23000000</v>
      </c>
    </row>
    <row r="16" spans="1:7" ht="18.75" x14ac:dyDescent="0.2">
      <c r="A16" s="54"/>
      <c r="B16" s="54"/>
      <c r="C16" s="55"/>
    </row>
    <row r="17" spans="1:3" ht="18.75" hidden="1" x14ac:dyDescent="0.3">
      <c r="A17" s="6"/>
    </row>
    <row r="18" spans="1:3" ht="18.75" x14ac:dyDescent="0.3">
      <c r="A18" s="351" t="s">
        <v>350</v>
      </c>
      <c r="B18" s="351"/>
      <c r="C18" s="5" t="s">
        <v>349</v>
      </c>
    </row>
  </sheetData>
  <mergeCells count="11">
    <mergeCell ref="A18:B18"/>
    <mergeCell ref="B3:C3"/>
    <mergeCell ref="B4:C4"/>
    <mergeCell ref="A5:C5"/>
    <mergeCell ref="A6:C6"/>
    <mergeCell ref="A8:B8"/>
    <mergeCell ref="A9:B9"/>
    <mergeCell ref="A10:B10"/>
    <mergeCell ref="A12:C12"/>
    <mergeCell ref="A14:B14"/>
    <mergeCell ref="A15:B15"/>
  </mergeCells>
  <phoneticPr fontId="15" type="noConversion"/>
  <pageMargins left="0.7" right="0.7" top="0.75" bottom="0.75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6"/>
  <sheetViews>
    <sheetView workbookViewId="0">
      <selection activeCell="I15" sqref="I15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435</v>
      </c>
    </row>
    <row r="2" spans="1:2" ht="75" x14ac:dyDescent="0.3">
      <c r="B2" s="65" t="s">
        <v>636</v>
      </c>
    </row>
    <row r="3" spans="1:2" ht="18.75" x14ac:dyDescent="0.3">
      <c r="B3" s="71" t="s">
        <v>373</v>
      </c>
    </row>
    <row r="4" spans="1:2" ht="18.75" x14ac:dyDescent="0.3">
      <c r="A4" s="58"/>
      <c r="B4" s="70" t="s">
        <v>374</v>
      </c>
    </row>
    <row r="5" spans="1:2" ht="18.75" hidden="1" x14ac:dyDescent="0.3">
      <c r="A5" s="59"/>
      <c r="B5" s="71" t="s">
        <v>376</v>
      </c>
    </row>
    <row r="6" spans="1:2" ht="37.5" hidden="1" x14ac:dyDescent="0.3">
      <c r="A6" s="59"/>
      <c r="B6" s="71" t="s">
        <v>358</v>
      </c>
    </row>
    <row r="7" spans="1:2" ht="18.75" hidden="1" x14ac:dyDescent="0.3">
      <c r="A7" s="59"/>
      <c r="B7" s="71" t="s">
        <v>359</v>
      </c>
    </row>
    <row r="8" spans="1:2" ht="112.5" hidden="1" x14ac:dyDescent="0.3">
      <c r="A8" s="59"/>
      <c r="B8" s="71" t="s">
        <v>377</v>
      </c>
    </row>
    <row r="9" spans="1:2" ht="18.75" hidden="1" x14ac:dyDescent="0.2">
      <c r="A9" s="59"/>
    </row>
    <row r="10" spans="1:2" x14ac:dyDescent="0.2">
      <c r="A10" s="359" t="s">
        <v>351</v>
      </c>
      <c r="B10" s="300"/>
    </row>
    <row r="11" spans="1:2" ht="52.15" customHeight="1" x14ac:dyDescent="0.2">
      <c r="A11" s="359" t="s">
        <v>619</v>
      </c>
      <c r="B11" s="300"/>
    </row>
    <row r="12" spans="1:2" ht="18.75" x14ac:dyDescent="0.2">
      <c r="A12" s="60"/>
    </row>
    <row r="13" spans="1:2" ht="24.6" customHeight="1" x14ac:dyDescent="0.2">
      <c r="A13" s="360" t="s">
        <v>352</v>
      </c>
      <c r="B13" s="361"/>
    </row>
    <row r="14" spans="1:2" ht="18.75" x14ac:dyDescent="0.2">
      <c r="A14" s="26" t="s">
        <v>353</v>
      </c>
      <c r="B14" s="26" t="s">
        <v>375</v>
      </c>
    </row>
    <row r="15" spans="1:2" ht="112.5" x14ac:dyDescent="0.2">
      <c r="A15" s="45" t="s">
        <v>360</v>
      </c>
      <c r="B15" s="26" t="s">
        <v>354</v>
      </c>
    </row>
    <row r="16" spans="1:2" ht="18.75" x14ac:dyDescent="0.2">
      <c r="A16" s="45" t="s">
        <v>355</v>
      </c>
      <c r="B16" s="26"/>
    </row>
    <row r="17" spans="1:2" ht="18.75" x14ac:dyDescent="0.2">
      <c r="A17" s="45" t="s">
        <v>356</v>
      </c>
      <c r="B17" s="26" t="s">
        <v>354</v>
      </c>
    </row>
    <row r="18" spans="1:2" ht="18.75" x14ac:dyDescent="0.2">
      <c r="A18" s="45" t="s">
        <v>357</v>
      </c>
      <c r="B18" s="26" t="s">
        <v>354</v>
      </c>
    </row>
    <row r="19" spans="1:2" ht="18.75" x14ac:dyDescent="0.2">
      <c r="A19" s="60"/>
    </row>
    <row r="20" spans="1:2" ht="18.75" x14ac:dyDescent="0.3">
      <c r="A20" s="272" t="s">
        <v>350</v>
      </c>
      <c r="B20" s="6"/>
    </row>
    <row r="21" spans="1:2" ht="18.75" x14ac:dyDescent="0.3">
      <c r="A21" s="351"/>
      <c r="B21" s="5" t="s">
        <v>349</v>
      </c>
    </row>
    <row r="25" spans="1:2" ht="18.75" x14ac:dyDescent="0.3">
      <c r="A25" s="272"/>
      <c r="B25" s="6"/>
    </row>
    <row r="26" spans="1:2" ht="18.75" x14ac:dyDescent="0.3">
      <c r="A26" s="351"/>
      <c r="B26" s="5"/>
    </row>
  </sheetData>
  <mergeCells count="5">
    <mergeCell ref="A10:B10"/>
    <mergeCell ref="A11:B11"/>
    <mergeCell ref="A13:B13"/>
    <mergeCell ref="A20:A21"/>
    <mergeCell ref="A25:A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workbookViewId="0">
      <selection activeCell="N16" sqref="N1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362" t="s">
        <v>421</v>
      </c>
      <c r="I1" s="312"/>
      <c r="J1" s="312"/>
    </row>
    <row r="2" spans="1:10" ht="55.9" customHeight="1" x14ac:dyDescent="0.3">
      <c r="B2" s="65"/>
      <c r="H2" s="354" t="s">
        <v>636</v>
      </c>
      <c r="I2" s="312"/>
      <c r="J2" s="312"/>
    </row>
    <row r="3" spans="1:10" ht="18.75" x14ac:dyDescent="0.3">
      <c r="B3" s="65"/>
      <c r="H3" s="303" t="s">
        <v>373</v>
      </c>
      <c r="I3" s="352"/>
      <c r="J3" s="352"/>
    </row>
    <row r="4" spans="1:10" ht="18.75" hidden="1" x14ac:dyDescent="0.3">
      <c r="A4" s="58"/>
      <c r="B4" s="64"/>
      <c r="H4" s="346" t="s">
        <v>378</v>
      </c>
      <c r="I4" s="352"/>
      <c r="J4" s="352"/>
    </row>
    <row r="5" spans="1:10" ht="18.75" hidden="1" x14ac:dyDescent="0.3">
      <c r="A5" s="59"/>
      <c r="B5" s="65"/>
      <c r="H5" s="303" t="s">
        <v>379</v>
      </c>
      <c r="I5" s="352"/>
      <c r="J5" s="352"/>
    </row>
    <row r="6" spans="1:10" ht="24" customHeight="1" x14ac:dyDescent="0.3">
      <c r="A6" s="59"/>
      <c r="B6" s="65"/>
      <c r="H6" s="303" t="s">
        <v>380</v>
      </c>
      <c r="I6" s="352"/>
      <c r="J6" s="352"/>
    </row>
    <row r="7" spans="1:10" ht="18.75" x14ac:dyDescent="0.3">
      <c r="A7" s="59"/>
      <c r="B7" s="65"/>
      <c r="H7" s="65"/>
      <c r="I7" s="66"/>
      <c r="J7" s="66"/>
    </row>
    <row r="8" spans="1:10" ht="25.15" customHeight="1" x14ac:dyDescent="0.2">
      <c r="A8" s="308" t="s">
        <v>351</v>
      </c>
      <c r="B8" s="312"/>
      <c r="C8" s="312"/>
      <c r="D8" s="312"/>
      <c r="E8" s="312"/>
      <c r="F8" s="312"/>
      <c r="G8" s="312"/>
      <c r="H8" s="312"/>
      <c r="I8" s="312"/>
      <c r="J8" s="312"/>
    </row>
    <row r="9" spans="1:10" ht="25.15" customHeight="1" x14ac:dyDescent="0.2">
      <c r="A9" s="371" t="s">
        <v>620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8.75" x14ac:dyDescent="0.3">
      <c r="A10" s="59"/>
      <c r="B10" s="65"/>
      <c r="H10" s="65"/>
      <c r="I10" s="66"/>
      <c r="J10" s="66"/>
    </row>
    <row r="11" spans="1:10" ht="37.15" customHeight="1" x14ac:dyDescent="0.3">
      <c r="A11" s="339" t="s">
        <v>381</v>
      </c>
      <c r="B11" s="302"/>
      <c r="C11" s="249" t="s">
        <v>621</v>
      </c>
      <c r="D11" s="249"/>
      <c r="E11" s="249"/>
      <c r="F11" s="249"/>
      <c r="G11" s="249"/>
      <c r="H11" s="249"/>
      <c r="I11" s="249"/>
      <c r="J11" s="249"/>
    </row>
    <row r="12" spans="1:10" ht="18.75" x14ac:dyDescent="0.2">
      <c r="A12" s="62"/>
    </row>
    <row r="13" spans="1:10" ht="25.15" customHeight="1" x14ac:dyDescent="0.2">
      <c r="A13" s="371" t="s">
        <v>352</v>
      </c>
      <c r="B13" s="300"/>
      <c r="C13" s="300"/>
      <c r="D13" s="300"/>
      <c r="E13" s="300"/>
      <c r="F13" s="300"/>
      <c r="G13" s="300"/>
      <c r="H13" s="300"/>
      <c r="I13" s="300"/>
      <c r="J13" s="300"/>
    </row>
    <row r="14" spans="1:10" ht="18.75" x14ac:dyDescent="0.2">
      <c r="A14" s="311" t="s">
        <v>113</v>
      </c>
      <c r="B14" s="311" t="s">
        <v>364</v>
      </c>
      <c r="C14" s="311" t="s">
        <v>361</v>
      </c>
      <c r="D14" s="326" t="s">
        <v>498</v>
      </c>
      <c r="E14" s="327"/>
      <c r="F14" s="328"/>
      <c r="G14" s="311" t="s">
        <v>362</v>
      </c>
      <c r="H14" s="311"/>
      <c r="I14" s="311"/>
      <c r="J14" s="311"/>
    </row>
    <row r="15" spans="1:10" ht="107.45" customHeight="1" x14ac:dyDescent="0.2">
      <c r="A15" s="311"/>
      <c r="B15" s="363"/>
      <c r="C15" s="311"/>
      <c r="D15" s="364"/>
      <c r="E15" s="365"/>
      <c r="F15" s="366"/>
      <c r="G15" s="311" t="s">
        <v>369</v>
      </c>
      <c r="H15" s="311" t="s">
        <v>370</v>
      </c>
      <c r="I15" s="311" t="s">
        <v>371</v>
      </c>
      <c r="J15" s="311" t="s">
        <v>372</v>
      </c>
    </row>
    <row r="16" spans="1:10" ht="45" customHeight="1" x14ac:dyDescent="0.2">
      <c r="A16" s="311"/>
      <c r="B16" s="363"/>
      <c r="C16" s="311"/>
      <c r="D16" s="367"/>
      <c r="E16" s="368"/>
      <c r="F16" s="369"/>
      <c r="G16" s="370"/>
      <c r="H16" s="311"/>
      <c r="I16" s="311"/>
      <c r="J16" s="311"/>
    </row>
    <row r="17" spans="1:10" ht="18.75" x14ac:dyDescent="0.2">
      <c r="A17" s="26" t="s">
        <v>354</v>
      </c>
      <c r="B17" s="26" t="s">
        <v>354</v>
      </c>
      <c r="C17" s="26" t="s">
        <v>354</v>
      </c>
      <c r="D17" s="372" t="s">
        <v>354</v>
      </c>
      <c r="E17" s="373"/>
      <c r="F17" s="374"/>
      <c r="G17" s="26" t="s">
        <v>354</v>
      </c>
      <c r="H17" s="26" t="s">
        <v>354</v>
      </c>
      <c r="I17" s="26" t="s">
        <v>354</v>
      </c>
      <c r="J17" s="26" t="s">
        <v>354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339" t="s">
        <v>363</v>
      </c>
      <c r="B20" s="266"/>
      <c r="C20" s="397" t="s">
        <v>622</v>
      </c>
      <c r="D20" s="302"/>
      <c r="E20" s="302"/>
      <c r="F20" s="302"/>
      <c r="G20" s="302"/>
      <c r="H20" s="302"/>
      <c r="I20" s="302"/>
      <c r="J20" s="302"/>
    </row>
    <row r="21" spans="1:10" ht="18.75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75" t="s">
        <v>352</v>
      </c>
      <c r="H22" s="375"/>
      <c r="I22" s="375"/>
      <c r="J22" s="375"/>
    </row>
    <row r="23" spans="1:10" ht="13.15" customHeight="1" x14ac:dyDescent="0.2">
      <c r="A23" s="376" t="s">
        <v>367</v>
      </c>
      <c r="B23" s="377"/>
      <c r="C23" s="377"/>
      <c r="D23" s="377"/>
      <c r="E23" s="378"/>
      <c r="F23" s="378"/>
      <c r="G23" s="379"/>
      <c r="H23" s="384" t="s">
        <v>623</v>
      </c>
      <c r="I23" s="385"/>
      <c r="J23" s="386"/>
    </row>
    <row r="24" spans="1:10" ht="27.6" customHeight="1" x14ac:dyDescent="0.2">
      <c r="A24" s="380"/>
      <c r="B24" s="381"/>
      <c r="C24" s="381"/>
      <c r="D24" s="381"/>
      <c r="E24" s="382"/>
      <c r="F24" s="382"/>
      <c r="G24" s="383"/>
      <c r="H24" s="387"/>
      <c r="I24" s="388"/>
      <c r="J24" s="389"/>
    </row>
    <row r="25" spans="1:10" ht="18.75" x14ac:dyDescent="0.3">
      <c r="A25" s="390" t="s">
        <v>365</v>
      </c>
      <c r="B25" s="391"/>
      <c r="C25" s="391"/>
      <c r="D25" s="391"/>
      <c r="E25" s="392"/>
      <c r="F25" s="392"/>
      <c r="G25" s="393"/>
      <c r="H25" s="394" t="s">
        <v>366</v>
      </c>
      <c r="I25" s="395"/>
      <c r="J25" s="396"/>
    </row>
    <row r="28" spans="1:10" ht="18.75" x14ac:dyDescent="0.3">
      <c r="A28" s="6" t="s">
        <v>350</v>
      </c>
      <c r="B28" s="6"/>
      <c r="C28" s="6"/>
      <c r="D28" s="6"/>
      <c r="E28" s="6"/>
      <c r="F28" s="6"/>
      <c r="G28" s="6"/>
      <c r="H28" s="6"/>
      <c r="I28" s="6" t="s">
        <v>349</v>
      </c>
      <c r="J28" s="6"/>
    </row>
  </sheetData>
  <mergeCells count="28">
    <mergeCell ref="D17:F17"/>
    <mergeCell ref="G22:J22"/>
    <mergeCell ref="A23:G24"/>
    <mergeCell ref="H23:J24"/>
    <mergeCell ref="A25:G25"/>
    <mergeCell ref="H25:J25"/>
    <mergeCell ref="A20:B20"/>
    <mergeCell ref="C20:J20"/>
    <mergeCell ref="A8:J8"/>
    <mergeCell ref="A9:J9"/>
    <mergeCell ref="A11:B11"/>
    <mergeCell ref="C11:J11"/>
    <mergeCell ref="A13:J13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H6:J6"/>
    <mergeCell ref="H1:J1"/>
    <mergeCell ref="H2:J2"/>
    <mergeCell ref="H3:J3"/>
    <mergeCell ref="H4:J4"/>
    <mergeCell ref="H5:J5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304"/>
      <c r="C1" s="312"/>
      <c r="D1" s="67"/>
      <c r="E1" s="304" t="s">
        <v>408</v>
      </c>
      <c r="F1" s="312"/>
      <c r="G1" s="67"/>
    </row>
    <row r="2" spans="1:7" s="8" customFormat="1" ht="78.599999999999994" customHeight="1" x14ac:dyDescent="0.3">
      <c r="B2" s="304"/>
      <c r="C2" s="312"/>
      <c r="D2" s="67"/>
      <c r="E2" s="304" t="s">
        <v>447</v>
      </c>
      <c r="F2" s="312"/>
      <c r="G2" s="67"/>
    </row>
    <row r="3" spans="1:7" s="8" customFormat="1" ht="11.45" customHeight="1" x14ac:dyDescent="0.3">
      <c r="B3" s="305"/>
      <c r="C3" s="312"/>
      <c r="D3" s="67"/>
      <c r="E3" s="313" t="s">
        <v>382</v>
      </c>
      <c r="F3" s="314"/>
      <c r="G3" s="67"/>
    </row>
    <row r="4" spans="1:7" s="8" customFormat="1" ht="16.149999999999999" hidden="1" customHeight="1" x14ac:dyDescent="0.3">
      <c r="B4" s="306"/>
      <c r="C4" s="312"/>
      <c r="D4" s="68"/>
      <c r="E4" s="318" t="s">
        <v>395</v>
      </c>
      <c r="F4" s="314"/>
      <c r="G4" s="68"/>
    </row>
    <row r="5" spans="1:7" s="8" customFormat="1" ht="167.45" hidden="1" customHeight="1" x14ac:dyDescent="0.3">
      <c r="B5" s="308"/>
      <c r="C5" s="308"/>
      <c r="D5" s="72"/>
      <c r="E5" s="319" t="s">
        <v>389</v>
      </c>
      <c r="F5" s="319"/>
      <c r="G5" s="72"/>
    </row>
    <row r="6" spans="1:7" s="8" customFormat="1" ht="18.75" hidden="1" x14ac:dyDescent="0.3">
      <c r="B6" s="306"/>
      <c r="C6" s="312"/>
      <c r="D6" s="69"/>
      <c r="E6" s="318" t="s">
        <v>383</v>
      </c>
      <c r="F6" s="314"/>
      <c r="G6" s="69"/>
    </row>
    <row r="7" spans="1:7" ht="183" customHeight="1" x14ac:dyDescent="0.3">
      <c r="A7" s="320" t="s">
        <v>410</v>
      </c>
      <c r="B7" s="320"/>
      <c r="C7" s="320"/>
      <c r="D7" s="320"/>
      <c r="E7" s="320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112</v>
      </c>
    </row>
    <row r="10" spans="1:7" ht="12.75" customHeight="1" x14ac:dyDescent="0.2">
      <c r="A10" s="311" t="s">
        <v>113</v>
      </c>
      <c r="B10" s="326" t="s">
        <v>39</v>
      </c>
      <c r="C10" s="327"/>
      <c r="D10" s="328"/>
      <c r="E10" s="311" t="s">
        <v>81</v>
      </c>
    </row>
    <row r="11" spans="1:7" ht="24.75" customHeight="1" x14ac:dyDescent="0.2">
      <c r="A11" s="311"/>
      <c r="B11" s="329"/>
      <c r="C11" s="330"/>
      <c r="D11" s="331"/>
      <c r="E11" s="311"/>
    </row>
    <row r="12" spans="1:7" ht="18.75" x14ac:dyDescent="0.2">
      <c r="A12" s="16" t="s">
        <v>242</v>
      </c>
      <c r="B12" s="332" t="s">
        <v>40</v>
      </c>
      <c r="C12" s="333"/>
      <c r="D12" s="334"/>
      <c r="E12" s="16" t="s">
        <v>240</v>
      </c>
    </row>
    <row r="13" spans="1:7" ht="56.25" customHeight="1" x14ac:dyDescent="0.2">
      <c r="A13" s="16" t="s">
        <v>242</v>
      </c>
      <c r="B13" s="335" t="s">
        <v>321</v>
      </c>
      <c r="C13" s="336"/>
      <c r="D13" s="337"/>
      <c r="E13" s="39">
        <v>5000000</v>
      </c>
    </row>
    <row r="14" spans="1:7" ht="46.9" customHeight="1" x14ac:dyDescent="0.2">
      <c r="A14" s="16" t="s">
        <v>40</v>
      </c>
      <c r="B14" s="335" t="s">
        <v>322</v>
      </c>
      <c r="C14" s="336"/>
      <c r="D14" s="337"/>
      <c r="E14" s="39">
        <v>1000000</v>
      </c>
    </row>
    <row r="15" spans="1:7" ht="42" customHeight="1" x14ac:dyDescent="0.2">
      <c r="A15" s="17" t="s">
        <v>240</v>
      </c>
      <c r="B15" s="315" t="s">
        <v>323</v>
      </c>
      <c r="C15" s="316"/>
      <c r="D15" s="317"/>
      <c r="E15" s="39">
        <v>1000000</v>
      </c>
    </row>
    <row r="16" spans="1:7" ht="57" customHeight="1" x14ac:dyDescent="0.2">
      <c r="A16" s="16" t="s">
        <v>241</v>
      </c>
      <c r="B16" s="315" t="s">
        <v>324</v>
      </c>
      <c r="C16" s="316"/>
      <c r="D16" s="317"/>
      <c r="E16" s="39">
        <v>2000000</v>
      </c>
    </row>
    <row r="17" spans="1:5" ht="58.5" customHeight="1" x14ac:dyDescent="0.2">
      <c r="A17" s="16" t="s">
        <v>118</v>
      </c>
      <c r="B17" s="315" t="s">
        <v>325</v>
      </c>
      <c r="C17" s="316"/>
      <c r="D17" s="317"/>
      <c r="E17" s="39">
        <v>1000000</v>
      </c>
    </row>
    <row r="18" spans="1:5" ht="97.9" customHeight="1" x14ac:dyDescent="0.2">
      <c r="A18" s="17" t="s">
        <v>119</v>
      </c>
      <c r="B18" s="315" t="s">
        <v>326</v>
      </c>
      <c r="C18" s="316"/>
      <c r="D18" s="317"/>
      <c r="E18" s="39">
        <v>9000000</v>
      </c>
    </row>
    <row r="19" spans="1:5" ht="42" customHeight="1" x14ac:dyDescent="0.2">
      <c r="A19" s="16" t="s">
        <v>152</v>
      </c>
      <c r="B19" s="315" t="s">
        <v>426</v>
      </c>
      <c r="C19" s="316"/>
      <c r="D19" s="317"/>
      <c r="E19" s="39">
        <v>6000000</v>
      </c>
    </row>
    <row r="20" spans="1:5" ht="58.5" customHeight="1" x14ac:dyDescent="0.2">
      <c r="A20" s="16" t="s">
        <v>430</v>
      </c>
      <c r="B20" s="335" t="s">
        <v>427</v>
      </c>
      <c r="C20" s="336"/>
      <c r="D20" s="337"/>
      <c r="E20" s="39">
        <v>6000000</v>
      </c>
    </row>
    <row r="21" spans="1:5" ht="60" customHeight="1" x14ac:dyDescent="0.2">
      <c r="A21" s="16" t="s">
        <v>394</v>
      </c>
      <c r="B21" s="335" t="s">
        <v>428</v>
      </c>
      <c r="C21" s="336"/>
      <c r="D21" s="337"/>
      <c r="E21" s="39">
        <v>1000000</v>
      </c>
    </row>
    <row r="22" spans="1:5" ht="56.45" customHeight="1" x14ac:dyDescent="0.2">
      <c r="A22" s="17" t="s">
        <v>136</v>
      </c>
      <c r="B22" s="321" t="s">
        <v>429</v>
      </c>
      <c r="C22" s="322"/>
      <c r="D22" s="323"/>
      <c r="E22" s="39">
        <v>1000000</v>
      </c>
    </row>
    <row r="23" spans="1:5" ht="89.45" customHeight="1" x14ac:dyDescent="0.2">
      <c r="A23" s="16" t="s">
        <v>129</v>
      </c>
      <c r="B23" s="321" t="s">
        <v>327</v>
      </c>
      <c r="C23" s="322"/>
      <c r="D23" s="323"/>
      <c r="E23" s="39">
        <v>500000</v>
      </c>
    </row>
    <row r="24" spans="1:5" ht="37.9" customHeight="1" x14ac:dyDescent="0.2">
      <c r="A24" s="16" t="s">
        <v>128</v>
      </c>
      <c r="B24" s="321" t="s">
        <v>436</v>
      </c>
      <c r="C24" s="324"/>
      <c r="D24" s="75"/>
      <c r="E24" s="39">
        <v>628380</v>
      </c>
    </row>
    <row r="25" spans="1:5" ht="21" customHeight="1" x14ac:dyDescent="0.3">
      <c r="A25" s="18"/>
      <c r="B25" s="19" t="s">
        <v>41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249" t="s">
        <v>350</v>
      </c>
      <c r="B28" s="249"/>
    </row>
    <row r="29" spans="1:5" ht="18.75" customHeight="1" x14ac:dyDescent="0.2">
      <c r="A29" s="249"/>
      <c r="B29" s="249"/>
    </row>
    <row r="30" spans="1:5" ht="18.75" x14ac:dyDescent="0.3">
      <c r="A30" s="249"/>
      <c r="B30" s="249"/>
      <c r="E30" s="5" t="s">
        <v>349</v>
      </c>
    </row>
    <row r="32" spans="1:5" x14ac:dyDescent="0.2">
      <c r="A32" s="249"/>
      <c r="B32" s="249"/>
    </row>
    <row r="33" spans="1:5" x14ac:dyDescent="0.2">
      <c r="A33" s="249"/>
      <c r="B33" s="249"/>
    </row>
    <row r="34" spans="1:5" ht="27.6" customHeight="1" x14ac:dyDescent="0.3">
      <c r="A34" s="249"/>
      <c r="B34" s="249"/>
      <c r="E34" s="5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398" t="s">
        <v>432</v>
      </c>
      <c r="D1" s="398"/>
      <c r="E1" s="398"/>
    </row>
    <row r="2" spans="1:5" ht="18.75" x14ac:dyDescent="0.2">
      <c r="A2" s="40"/>
      <c r="B2" s="40"/>
      <c r="C2" s="398" t="s">
        <v>448</v>
      </c>
      <c r="D2" s="398"/>
      <c r="E2" s="398"/>
    </row>
    <row r="3" spans="1:5" ht="18.75" x14ac:dyDescent="0.2">
      <c r="A3" s="40"/>
      <c r="B3" s="40"/>
      <c r="C3" s="398" t="s">
        <v>344</v>
      </c>
      <c r="D3" s="398"/>
      <c r="E3" s="398"/>
    </row>
    <row r="4" spans="1:5" ht="18.75" x14ac:dyDescent="0.2">
      <c r="A4" s="40"/>
      <c r="B4" s="40"/>
      <c r="C4" s="398" t="s">
        <v>309</v>
      </c>
      <c r="D4" s="398"/>
      <c r="E4" s="398"/>
    </row>
    <row r="5" spans="1:5" ht="23.25" customHeight="1" x14ac:dyDescent="0.2">
      <c r="A5" s="40"/>
      <c r="B5" s="40"/>
      <c r="C5" s="340" t="s">
        <v>411</v>
      </c>
      <c r="D5" s="340"/>
      <c r="E5" s="340"/>
    </row>
    <row r="6" spans="1:5" ht="78" customHeight="1" x14ac:dyDescent="0.2">
      <c r="A6" s="325" t="s">
        <v>412</v>
      </c>
      <c r="B6" s="325"/>
      <c r="C6" s="325"/>
      <c r="D6" s="325"/>
      <c r="E6" s="325"/>
    </row>
    <row r="7" spans="1:5" x14ac:dyDescent="0.2">
      <c r="A7" s="40"/>
      <c r="B7" s="12"/>
      <c r="C7" s="12"/>
      <c r="D7" s="40"/>
      <c r="E7" s="40"/>
    </row>
    <row r="8" spans="1:5" ht="12.75" customHeight="1" x14ac:dyDescent="0.2">
      <c r="A8" s="40"/>
      <c r="B8" s="12"/>
      <c r="C8" s="40"/>
      <c r="D8" s="40"/>
      <c r="E8" s="15" t="s">
        <v>112</v>
      </c>
    </row>
    <row r="9" spans="1:5" ht="24.75" customHeight="1" x14ac:dyDescent="0.2">
      <c r="A9" s="311" t="s">
        <v>113</v>
      </c>
      <c r="B9" s="326" t="s">
        <v>39</v>
      </c>
      <c r="C9" s="327"/>
      <c r="D9" s="328"/>
      <c r="E9" s="311" t="s">
        <v>81</v>
      </c>
    </row>
    <row r="10" spans="1:5" x14ac:dyDescent="0.2">
      <c r="A10" s="311"/>
      <c r="B10" s="329"/>
      <c r="C10" s="330"/>
      <c r="D10" s="331"/>
      <c r="E10" s="311"/>
    </row>
    <row r="11" spans="1:5" ht="16.5" customHeight="1" x14ac:dyDescent="0.2">
      <c r="A11" s="16" t="s">
        <v>242</v>
      </c>
      <c r="B11" s="332" t="s">
        <v>40</v>
      </c>
      <c r="C11" s="333"/>
      <c r="D11" s="334"/>
      <c r="E11" s="16" t="s">
        <v>240</v>
      </c>
    </row>
    <row r="12" spans="1:5" ht="36" customHeight="1" x14ac:dyDescent="0.3">
      <c r="A12" s="16" t="s">
        <v>242</v>
      </c>
      <c r="B12" s="344" t="s">
        <v>58</v>
      </c>
      <c r="C12" s="344"/>
      <c r="D12" s="344"/>
      <c r="E12" s="41">
        <v>17000</v>
      </c>
    </row>
    <row r="13" spans="1:5" ht="36.75" customHeight="1" x14ac:dyDescent="0.3">
      <c r="A13" s="16" t="s">
        <v>40</v>
      </c>
      <c r="B13" s="344" t="s">
        <v>263</v>
      </c>
      <c r="C13" s="344"/>
      <c r="D13" s="344"/>
      <c r="E13" s="41">
        <v>4157500</v>
      </c>
    </row>
    <row r="14" spans="1:5" ht="21" customHeight="1" x14ac:dyDescent="0.3">
      <c r="A14" s="56"/>
      <c r="B14" s="56" t="s">
        <v>343</v>
      </c>
      <c r="C14" s="56"/>
      <c r="D14" s="56"/>
      <c r="E14" s="57">
        <f>SUM(E12:E13)</f>
        <v>4174500</v>
      </c>
    </row>
    <row r="15" spans="1:5" ht="42.75" customHeight="1" x14ac:dyDescent="0.2">
      <c r="A15" s="341" t="s">
        <v>350</v>
      </c>
      <c r="B15" s="342"/>
      <c r="C15" s="343"/>
      <c r="D15" s="343"/>
    </row>
    <row r="16" spans="1:5" ht="18" customHeight="1" x14ac:dyDescent="0.3">
      <c r="A16" s="342"/>
      <c r="B16" s="342"/>
      <c r="C16" s="343"/>
      <c r="D16" s="343"/>
      <c r="E16" s="5" t="s">
        <v>349</v>
      </c>
    </row>
    <row r="17" spans="1:5" ht="18.75" customHeight="1" x14ac:dyDescent="0.2">
      <c r="A17" s="249"/>
      <c r="B17" s="249"/>
    </row>
    <row r="18" spans="1:5" ht="18.75" customHeight="1" x14ac:dyDescent="0.2">
      <c r="A18" s="249"/>
      <c r="B18" s="249"/>
    </row>
    <row r="19" spans="1:5" ht="18.75" x14ac:dyDescent="0.3">
      <c r="A19" s="249"/>
      <c r="B19" s="249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399" t="s">
        <v>433</v>
      </c>
      <c r="C1" s="400"/>
    </row>
    <row r="2" spans="1:7" ht="18.75" x14ac:dyDescent="0.3">
      <c r="B2" s="24" t="s">
        <v>449</v>
      </c>
      <c r="C2" s="24"/>
    </row>
    <row r="3" spans="1:7" ht="18.75" x14ac:dyDescent="0.3">
      <c r="B3" s="24" t="s">
        <v>413</v>
      </c>
      <c r="C3" s="24"/>
    </row>
    <row r="4" spans="1:7" ht="18.75" x14ac:dyDescent="0.3">
      <c r="B4" s="24" t="s">
        <v>345</v>
      </c>
      <c r="C4" s="24"/>
    </row>
    <row r="5" spans="1:7" ht="9.6" customHeight="1" x14ac:dyDescent="0.3">
      <c r="A5" s="6"/>
      <c r="B5" s="346" t="s">
        <v>414</v>
      </c>
      <c r="C5" s="346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320" t="s">
        <v>415</v>
      </c>
      <c r="B7" s="320"/>
      <c r="C7" s="320"/>
    </row>
    <row r="8" spans="1:7" ht="18.75" x14ac:dyDescent="0.2">
      <c r="A8" s="3"/>
      <c r="B8" s="42"/>
      <c r="C8" s="1"/>
    </row>
    <row r="9" spans="1:7" s="13" customFormat="1" ht="18.75" customHeight="1" x14ac:dyDescent="0.2">
      <c r="A9" s="347" t="s">
        <v>113</v>
      </c>
      <c r="B9" s="349" t="s">
        <v>114</v>
      </c>
      <c r="C9" s="347" t="s">
        <v>81</v>
      </c>
    </row>
    <row r="10" spans="1:7" s="13" customFormat="1" ht="37.5" customHeight="1" x14ac:dyDescent="0.2">
      <c r="A10" s="348"/>
      <c r="B10" s="350"/>
      <c r="C10" s="348"/>
      <c r="G10" s="43"/>
    </row>
    <row r="11" spans="1:7" ht="37.5" x14ac:dyDescent="0.2">
      <c r="A11" s="44">
        <v>1</v>
      </c>
      <c r="B11" s="45" t="s">
        <v>161</v>
      </c>
      <c r="C11" s="46">
        <v>0</v>
      </c>
    </row>
    <row r="12" spans="1:7" ht="37.5" x14ac:dyDescent="0.2">
      <c r="A12" s="44">
        <v>2</v>
      </c>
      <c r="B12" s="45" t="s">
        <v>162</v>
      </c>
      <c r="C12" s="47">
        <v>0</v>
      </c>
    </row>
    <row r="13" spans="1:7" ht="56.25" x14ac:dyDescent="0.2">
      <c r="A13" s="44">
        <v>3</v>
      </c>
      <c r="B13" s="45" t="s">
        <v>163</v>
      </c>
      <c r="C13" s="47">
        <v>0</v>
      </c>
    </row>
    <row r="14" spans="1:7" ht="37.5" x14ac:dyDescent="0.2">
      <c r="A14" s="44">
        <v>4</v>
      </c>
      <c r="B14" s="45" t="s">
        <v>164</v>
      </c>
      <c r="C14" s="47">
        <v>0</v>
      </c>
    </row>
    <row r="15" spans="1:7" ht="37.5" x14ac:dyDescent="0.2">
      <c r="A15" s="44">
        <v>5</v>
      </c>
      <c r="B15" s="45" t="s">
        <v>165</v>
      </c>
      <c r="C15" s="47">
        <v>0</v>
      </c>
    </row>
    <row r="16" spans="1:7" ht="36" customHeight="1" x14ac:dyDescent="0.2">
      <c r="A16" s="44">
        <v>6</v>
      </c>
      <c r="B16" s="45" t="s">
        <v>166</v>
      </c>
      <c r="C16" s="47">
        <v>0</v>
      </c>
    </row>
    <row r="17" spans="1:3" ht="18.75" x14ac:dyDescent="0.2">
      <c r="A17" s="3"/>
      <c r="B17" s="42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345" t="s">
        <v>350</v>
      </c>
      <c r="B20" s="345"/>
      <c r="C20" s="5"/>
    </row>
    <row r="21" spans="1:3" ht="27" customHeight="1" x14ac:dyDescent="0.3">
      <c r="A21" s="345"/>
      <c r="B21" s="345"/>
      <c r="C21" s="5" t="s">
        <v>349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399" t="s">
        <v>434</v>
      </c>
      <c r="C1" s="400"/>
    </row>
    <row r="2" spans="1:7" ht="18.75" x14ac:dyDescent="0.3">
      <c r="B2" s="24" t="s">
        <v>450</v>
      </c>
      <c r="C2" s="24"/>
    </row>
    <row r="3" spans="1:7" ht="18.75" x14ac:dyDescent="0.3">
      <c r="B3" s="24" t="s">
        <v>346</v>
      </c>
      <c r="C3" s="24"/>
    </row>
    <row r="4" spans="1:7" ht="18.75" x14ac:dyDescent="0.3">
      <c r="B4" s="24" t="s">
        <v>347</v>
      </c>
      <c r="C4" s="24"/>
    </row>
    <row r="5" spans="1:7" ht="17.25" customHeight="1" x14ac:dyDescent="0.3">
      <c r="B5" s="346" t="s">
        <v>416</v>
      </c>
      <c r="C5" s="352"/>
    </row>
    <row r="6" spans="1:7" ht="3.6" customHeight="1" x14ac:dyDescent="0.3">
      <c r="A6" s="6"/>
      <c r="B6" s="353"/>
      <c r="C6" s="401"/>
      <c r="D6" s="4"/>
    </row>
    <row r="7" spans="1:7" ht="38.450000000000003" customHeight="1" x14ac:dyDescent="0.3">
      <c r="A7" s="320" t="s">
        <v>417</v>
      </c>
      <c r="B7" s="320"/>
      <c r="C7" s="320"/>
    </row>
    <row r="8" spans="1:7" ht="48.75" customHeight="1" x14ac:dyDescent="0.3">
      <c r="A8" s="354" t="s">
        <v>418</v>
      </c>
      <c r="B8" s="354"/>
      <c r="C8" s="354"/>
    </row>
    <row r="9" spans="1:7" ht="18.75" x14ac:dyDescent="0.3">
      <c r="A9" s="48"/>
      <c r="B9" s="48"/>
      <c r="C9" s="49" t="s">
        <v>169</v>
      </c>
    </row>
    <row r="10" spans="1:7" s="13" customFormat="1" ht="69" customHeight="1" x14ac:dyDescent="0.2">
      <c r="A10" s="311" t="s">
        <v>255</v>
      </c>
      <c r="B10" s="311"/>
      <c r="C10" s="26" t="s">
        <v>167</v>
      </c>
    </row>
    <row r="11" spans="1:7" s="13" customFormat="1" ht="36.75" customHeight="1" x14ac:dyDescent="0.2">
      <c r="A11" s="355" t="s">
        <v>256</v>
      </c>
      <c r="B11" s="355"/>
      <c r="C11" s="50">
        <f>C12</f>
        <v>23000000</v>
      </c>
      <c r="G11" s="43"/>
    </row>
    <row r="12" spans="1:7" s="13" customFormat="1" ht="152.25" customHeight="1" x14ac:dyDescent="0.2">
      <c r="A12" s="355" t="s">
        <v>267</v>
      </c>
      <c r="B12" s="355"/>
      <c r="C12" s="50">
        <v>23000000</v>
      </c>
      <c r="G12" s="43"/>
    </row>
    <row r="13" spans="1:7" ht="12" customHeight="1" x14ac:dyDescent="0.2">
      <c r="A13" s="51"/>
      <c r="B13" s="52"/>
      <c r="C13" s="51"/>
    </row>
    <row r="14" spans="1:7" ht="61.5" customHeight="1" x14ac:dyDescent="0.3">
      <c r="A14" s="354" t="s">
        <v>419</v>
      </c>
      <c r="B14" s="354"/>
      <c r="C14" s="354"/>
    </row>
    <row r="15" spans="1:7" ht="18.75" x14ac:dyDescent="0.3">
      <c r="A15" s="48"/>
      <c r="B15" s="48"/>
      <c r="C15" s="49" t="s">
        <v>169</v>
      </c>
    </row>
    <row r="16" spans="1:7" ht="104.25" customHeight="1" x14ac:dyDescent="0.2">
      <c r="A16" s="357" t="s">
        <v>13</v>
      </c>
      <c r="B16" s="358"/>
      <c r="C16" s="26" t="s">
        <v>168</v>
      </c>
    </row>
    <row r="17" spans="1:3" ht="61.5" customHeight="1" x14ac:dyDescent="0.2">
      <c r="A17" s="355" t="s">
        <v>14</v>
      </c>
      <c r="B17" s="355"/>
      <c r="C17" s="53">
        <v>23000000</v>
      </c>
    </row>
    <row r="18" spans="1:3" ht="18" customHeight="1" x14ac:dyDescent="0.2">
      <c r="A18" s="54"/>
      <c r="B18" s="54"/>
      <c r="C18" s="55"/>
    </row>
    <row r="19" spans="1:3" ht="12.75" hidden="1" customHeight="1" x14ac:dyDescent="0.3">
      <c r="A19" s="6"/>
    </row>
    <row r="20" spans="1:3" ht="39" customHeight="1" x14ac:dyDescent="0.3">
      <c r="A20" s="351" t="s">
        <v>350</v>
      </c>
      <c r="B20" s="351"/>
      <c r="C20" s="5" t="s">
        <v>349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435</v>
      </c>
    </row>
    <row r="2" spans="1:2" ht="18.75" x14ac:dyDescent="0.3">
      <c r="B2" s="65" t="s">
        <v>451</v>
      </c>
    </row>
    <row r="3" spans="1:2" ht="37.5" x14ac:dyDescent="0.3">
      <c r="B3" s="65" t="s">
        <v>358</v>
      </c>
    </row>
    <row r="4" spans="1:2" ht="18.75" x14ac:dyDescent="0.3">
      <c r="B4" s="65" t="s">
        <v>359</v>
      </c>
    </row>
    <row r="5" spans="1:2" ht="18.75" x14ac:dyDescent="0.3">
      <c r="B5" s="71" t="s">
        <v>373</v>
      </c>
    </row>
    <row r="6" spans="1:2" ht="2.4500000000000002" customHeight="1" x14ac:dyDescent="0.3">
      <c r="A6" s="58"/>
      <c r="B6" s="70" t="s">
        <v>374</v>
      </c>
    </row>
    <row r="7" spans="1:2" ht="0.6" hidden="1" customHeight="1" x14ac:dyDescent="0.3">
      <c r="A7" s="59"/>
      <c r="B7" s="71" t="s">
        <v>376</v>
      </c>
    </row>
    <row r="8" spans="1:2" ht="18" hidden="1" customHeight="1" x14ac:dyDescent="0.3">
      <c r="A8" s="59"/>
      <c r="B8" s="71" t="s">
        <v>358</v>
      </c>
    </row>
    <row r="9" spans="1:2" ht="18" hidden="1" customHeight="1" x14ac:dyDescent="0.3">
      <c r="A9" s="59"/>
      <c r="B9" s="71" t="s">
        <v>359</v>
      </c>
    </row>
    <row r="10" spans="1:2" ht="88.9" hidden="1" customHeight="1" x14ac:dyDescent="0.3">
      <c r="A10" s="59"/>
      <c r="B10" s="71" t="s">
        <v>377</v>
      </c>
    </row>
    <row r="11" spans="1:2" ht="18" hidden="1" customHeight="1" x14ac:dyDescent="0.2">
      <c r="A11" s="59"/>
    </row>
    <row r="12" spans="1:2" x14ac:dyDescent="0.2">
      <c r="A12" s="359" t="s">
        <v>351</v>
      </c>
      <c r="B12" s="300"/>
    </row>
    <row r="13" spans="1:2" ht="61.15" customHeight="1" x14ac:dyDescent="0.2">
      <c r="A13" s="359" t="s">
        <v>420</v>
      </c>
      <c r="B13" s="300"/>
    </row>
    <row r="14" spans="1:2" ht="11.45" customHeight="1" x14ac:dyDescent="0.2">
      <c r="A14" s="60"/>
    </row>
    <row r="15" spans="1:2" ht="24.6" customHeight="1" x14ac:dyDescent="0.2">
      <c r="A15" s="360" t="s">
        <v>352</v>
      </c>
      <c r="B15" s="361"/>
    </row>
    <row r="16" spans="1:2" ht="35.450000000000003" customHeight="1" x14ac:dyDescent="0.2">
      <c r="A16" s="26" t="s">
        <v>353</v>
      </c>
      <c r="B16" s="26" t="s">
        <v>375</v>
      </c>
    </row>
    <row r="17" spans="1:2" ht="94.9" customHeight="1" x14ac:dyDescent="0.2">
      <c r="A17" s="45" t="s">
        <v>360</v>
      </c>
      <c r="B17" s="26" t="s">
        <v>354</v>
      </c>
    </row>
    <row r="18" spans="1:2" ht="21.6" customHeight="1" x14ac:dyDescent="0.2">
      <c r="A18" s="45" t="s">
        <v>355</v>
      </c>
      <c r="B18" s="26"/>
    </row>
    <row r="19" spans="1:2" ht="18" customHeight="1" x14ac:dyDescent="0.2">
      <c r="A19" s="45" t="s">
        <v>356</v>
      </c>
      <c r="B19" s="26" t="s">
        <v>354</v>
      </c>
    </row>
    <row r="20" spans="1:2" ht="18" customHeight="1" x14ac:dyDescent="0.2">
      <c r="A20" s="45" t="s">
        <v>357</v>
      </c>
      <c r="B20" s="26" t="s">
        <v>354</v>
      </c>
    </row>
    <row r="21" spans="1:2" ht="18.75" x14ac:dyDescent="0.2">
      <c r="A21" s="60"/>
    </row>
    <row r="22" spans="1:2" ht="18.75" x14ac:dyDescent="0.3">
      <c r="A22" s="272" t="s">
        <v>350</v>
      </c>
      <c r="B22" s="6"/>
    </row>
    <row r="23" spans="1:2" ht="30" customHeight="1" x14ac:dyDescent="0.3">
      <c r="A23" s="351"/>
      <c r="B23" s="5" t="s">
        <v>349</v>
      </c>
    </row>
    <row r="27" spans="1:2" ht="18.75" x14ac:dyDescent="0.3">
      <c r="A27" s="272"/>
      <c r="B27" s="6"/>
    </row>
    <row r="28" spans="1:2" ht="18.75" x14ac:dyDescent="0.3">
      <c r="A28" s="351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353" t="s">
        <v>421</v>
      </c>
      <c r="I1" s="256"/>
      <c r="J1" s="256"/>
    </row>
    <row r="2" spans="1:10" ht="58.9" customHeight="1" x14ac:dyDescent="0.3">
      <c r="B2" s="65"/>
      <c r="H2" s="249" t="s">
        <v>446</v>
      </c>
      <c r="I2" s="256"/>
      <c r="J2" s="256"/>
    </row>
    <row r="3" spans="1:10" ht="16.149999999999999" customHeight="1" x14ac:dyDescent="0.3">
      <c r="B3" s="65"/>
      <c r="H3" s="303" t="s">
        <v>373</v>
      </c>
      <c r="I3" s="352"/>
      <c r="J3" s="352"/>
    </row>
    <row r="4" spans="1:10" ht="15" hidden="1" customHeight="1" x14ac:dyDescent="0.3">
      <c r="A4" s="58"/>
      <c r="B4" s="64"/>
      <c r="H4" s="346" t="s">
        <v>378</v>
      </c>
      <c r="I4" s="352"/>
      <c r="J4" s="352"/>
    </row>
    <row r="5" spans="1:10" ht="92.45" hidden="1" customHeight="1" x14ac:dyDescent="0.3">
      <c r="A5" s="59"/>
      <c r="B5" s="65"/>
      <c r="H5" s="303" t="s">
        <v>379</v>
      </c>
      <c r="I5" s="352"/>
      <c r="J5" s="352"/>
    </row>
    <row r="6" spans="1:10" ht="25.15" hidden="1" customHeight="1" x14ac:dyDescent="0.3">
      <c r="A6" s="59"/>
      <c r="B6" s="65"/>
      <c r="H6" s="303" t="s">
        <v>380</v>
      </c>
      <c r="I6" s="352"/>
      <c r="J6" s="352"/>
    </row>
    <row r="7" spans="1:10" ht="12" customHeight="1" x14ac:dyDescent="0.3">
      <c r="A7" s="59"/>
      <c r="B7" s="65"/>
      <c r="H7" s="65"/>
      <c r="I7" s="66"/>
      <c r="J7" s="66"/>
    </row>
    <row r="8" spans="1:10" ht="25.15" customHeight="1" x14ac:dyDescent="0.2">
      <c r="A8" s="308" t="s">
        <v>351</v>
      </c>
      <c r="B8" s="312"/>
      <c r="C8" s="312"/>
      <c r="D8" s="312"/>
      <c r="E8" s="312"/>
      <c r="F8" s="312"/>
      <c r="G8" s="312"/>
      <c r="H8" s="312"/>
      <c r="I8" s="312"/>
      <c r="J8" s="312"/>
    </row>
    <row r="9" spans="1:10" ht="25.15" customHeight="1" x14ac:dyDescent="0.2">
      <c r="A9" s="371" t="s">
        <v>422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5" customHeight="1" x14ac:dyDescent="0.3">
      <c r="A10" s="59"/>
      <c r="B10" s="65"/>
      <c r="H10" s="65"/>
      <c r="I10" s="66"/>
      <c r="J10" s="66"/>
    </row>
    <row r="11" spans="1:10" ht="37.15" customHeight="1" x14ac:dyDescent="0.3">
      <c r="A11" s="339" t="s">
        <v>381</v>
      </c>
      <c r="B11" s="302"/>
      <c r="C11" s="351" t="s">
        <v>423</v>
      </c>
      <c r="D11" s="351"/>
      <c r="E11" s="351"/>
      <c r="F11" s="351"/>
      <c r="G11" s="351"/>
      <c r="H11" s="351"/>
      <c r="I11" s="351"/>
      <c r="J11" s="351"/>
    </row>
    <row r="12" spans="1:10" ht="18.75" x14ac:dyDescent="0.2">
      <c r="A12" s="62"/>
    </row>
    <row r="13" spans="1:10" ht="25.15" customHeight="1" x14ac:dyDescent="0.2">
      <c r="A13" s="371" t="s">
        <v>352</v>
      </c>
      <c r="B13" s="300"/>
      <c r="C13" s="300"/>
      <c r="D13" s="300"/>
      <c r="E13" s="300"/>
      <c r="F13" s="300"/>
      <c r="G13" s="300"/>
      <c r="H13" s="300"/>
      <c r="I13" s="300"/>
      <c r="J13" s="300"/>
    </row>
    <row r="14" spans="1:10" ht="18.75" x14ac:dyDescent="0.2">
      <c r="A14" s="311" t="s">
        <v>113</v>
      </c>
      <c r="B14" s="311" t="s">
        <v>364</v>
      </c>
      <c r="C14" s="311" t="s">
        <v>361</v>
      </c>
      <c r="D14" s="326" t="s">
        <v>368</v>
      </c>
      <c r="E14" s="327"/>
      <c r="F14" s="328"/>
      <c r="G14" s="311" t="s">
        <v>362</v>
      </c>
      <c r="H14" s="311"/>
      <c r="I14" s="311"/>
      <c r="J14" s="311"/>
    </row>
    <row r="15" spans="1:10" ht="107.45" customHeight="1" x14ac:dyDescent="0.2">
      <c r="A15" s="311"/>
      <c r="B15" s="363"/>
      <c r="C15" s="311"/>
      <c r="D15" s="364"/>
      <c r="E15" s="365"/>
      <c r="F15" s="366"/>
      <c r="G15" s="311" t="s">
        <v>369</v>
      </c>
      <c r="H15" s="311" t="s">
        <v>370</v>
      </c>
      <c r="I15" s="311" t="s">
        <v>371</v>
      </c>
      <c r="J15" s="311" t="s">
        <v>372</v>
      </c>
    </row>
    <row r="16" spans="1:10" ht="45" customHeight="1" x14ac:dyDescent="0.2">
      <c r="A16" s="311"/>
      <c r="B16" s="363"/>
      <c r="C16" s="311"/>
      <c r="D16" s="367"/>
      <c r="E16" s="368"/>
      <c r="F16" s="369"/>
      <c r="G16" s="370"/>
      <c r="H16" s="311"/>
      <c r="I16" s="311"/>
      <c r="J16" s="311"/>
    </row>
    <row r="17" spans="1:10" ht="18.75" x14ac:dyDescent="0.2">
      <c r="A17" s="26" t="s">
        <v>354</v>
      </c>
      <c r="B17" s="26" t="s">
        <v>354</v>
      </c>
      <c r="C17" s="26" t="s">
        <v>354</v>
      </c>
      <c r="D17" s="372" t="s">
        <v>354</v>
      </c>
      <c r="E17" s="373"/>
      <c r="F17" s="374"/>
      <c r="G17" s="26" t="s">
        <v>354</v>
      </c>
      <c r="H17" s="26" t="s">
        <v>354</v>
      </c>
      <c r="I17" s="26" t="s">
        <v>354</v>
      </c>
      <c r="J17" s="26" t="s">
        <v>354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339" t="s">
        <v>363</v>
      </c>
      <c r="B20" s="266"/>
      <c r="C20" s="397" t="s">
        <v>424</v>
      </c>
      <c r="D20" s="302"/>
      <c r="E20" s="302"/>
      <c r="F20" s="302"/>
      <c r="G20" s="302"/>
      <c r="H20" s="302"/>
      <c r="I20" s="302"/>
      <c r="J20" s="302"/>
    </row>
    <row r="21" spans="1:10" ht="21.6" customHeight="1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75" t="s">
        <v>352</v>
      </c>
      <c r="H22" s="375"/>
      <c r="I22" s="375"/>
      <c r="J22" s="375"/>
    </row>
    <row r="23" spans="1:10" ht="13.15" customHeight="1" x14ac:dyDescent="0.2">
      <c r="A23" s="376" t="s">
        <v>367</v>
      </c>
      <c r="B23" s="377"/>
      <c r="C23" s="377"/>
      <c r="D23" s="377"/>
      <c r="E23" s="378"/>
      <c r="F23" s="378"/>
      <c r="G23" s="379"/>
      <c r="H23" s="384" t="s">
        <v>425</v>
      </c>
      <c r="I23" s="385"/>
      <c r="J23" s="386"/>
    </row>
    <row r="24" spans="1:10" ht="27.6" customHeight="1" x14ac:dyDescent="0.2">
      <c r="A24" s="380"/>
      <c r="B24" s="381"/>
      <c r="C24" s="381"/>
      <c r="D24" s="381"/>
      <c r="E24" s="382"/>
      <c r="F24" s="382"/>
      <c r="G24" s="383"/>
      <c r="H24" s="387"/>
      <c r="I24" s="388"/>
      <c r="J24" s="389"/>
    </row>
    <row r="25" spans="1:10" ht="18.75" x14ac:dyDescent="0.3">
      <c r="A25" s="390" t="s">
        <v>365</v>
      </c>
      <c r="B25" s="391"/>
      <c r="C25" s="391"/>
      <c r="D25" s="391"/>
      <c r="E25" s="392"/>
      <c r="F25" s="392"/>
      <c r="G25" s="393"/>
      <c r="H25" s="394" t="s">
        <v>366</v>
      </c>
      <c r="I25" s="395"/>
      <c r="J25" s="396"/>
    </row>
    <row r="28" spans="1:10" ht="18.75" x14ac:dyDescent="0.3">
      <c r="A28" s="6" t="s">
        <v>350</v>
      </c>
      <c r="B28" s="6"/>
      <c r="C28" s="6"/>
      <c r="D28" s="6"/>
      <c r="E28" s="6"/>
      <c r="F28" s="6"/>
      <c r="G28" s="6"/>
      <c r="H28" s="6"/>
      <c r="I28" s="6" t="s">
        <v>349</v>
      </c>
      <c r="J28" s="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2026-02-02T15:38:29Z</cp:lastPrinted>
  <dcterms:created xsi:type="dcterms:W3CDTF">1996-10-08T23:32:33Z</dcterms:created>
  <dcterms:modified xsi:type="dcterms:W3CDTF">2026-02-03T08:46:49Z</dcterms:modified>
</cp:coreProperties>
</file>